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3. Izvršenje\Zahtjev za izmjenom artikla\Izmjena_finalno\"/>
    </mc:Choice>
  </mc:AlternateContent>
  <xr:revisionPtr revIDLastSave="0" documentId="8_{4BEB5551-5142-4925-967B-7BE92FA99AFD}" xr6:coauthVersionLast="47" xr6:coauthVersionMax="47" xr10:uidLastSave="{00000000-0000-0000-0000-000000000000}"/>
  <bookViews>
    <workbookView xWindow="-120" yWindow="-120" windowWidth="29040" windowHeight="15840" xr2:uid="{3DEA9471-6C2F-4D8F-8D8B-FE5D56955FF1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28" i="1" l="1"/>
  <c r="J227" i="1"/>
  <c r="J226" i="1"/>
  <c r="J225" i="1"/>
  <c r="J224" i="1"/>
  <c r="J223" i="1"/>
  <c r="J222" i="1"/>
  <c r="J221" i="1"/>
  <c r="J220" i="1"/>
  <c r="J219" i="1"/>
  <c r="J218" i="1"/>
  <c r="J217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0" i="1"/>
  <c r="J199" i="1"/>
  <c r="J198" i="1"/>
  <c r="J197" i="1"/>
  <c r="J196" i="1"/>
  <c r="J195" i="1"/>
  <c r="J194" i="1"/>
  <c r="J193" i="1"/>
  <c r="J192" i="1"/>
  <c r="J191" i="1"/>
  <c r="J189" i="1"/>
  <c r="J188" i="1"/>
  <c r="J187" i="1"/>
  <c r="J186" i="1"/>
  <c r="J185" i="1"/>
  <c r="J184" i="1"/>
  <c r="J183" i="1"/>
  <c r="J181" i="1"/>
  <c r="J180" i="1"/>
  <c r="J179" i="1"/>
  <c r="J178" i="1"/>
  <c r="J177" i="1"/>
  <c r="J176" i="1"/>
  <c r="J175" i="1"/>
  <c r="J174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<sst xmlns="http://schemas.openxmlformats.org/spreadsheetml/2006/main" count="900" uniqueCount="489">
  <si>
    <t xml:space="preserve">REPUBLIKA HRVATSKA
</t>
  </si>
  <si>
    <t>Središnji državni ured za središnju javnu nabavu</t>
  </si>
  <si>
    <t>Dokumentacija o nabavi</t>
  </si>
  <si>
    <t>Ev.br.: 2/2025</t>
  </si>
  <si>
    <t>PONUDITELJ: Zajednica ponuditelja: Makromikro grupa d.o.o. i Narodne novine d.d.</t>
  </si>
  <si>
    <t xml:space="preserve">Troškovnik za Grupu 2 - Uredski i pisaći pribor i ostali uredski materijal </t>
  </si>
  <si>
    <t xml:space="preserve">Red. br. </t>
  </si>
  <si>
    <t>Tehnički opis ponuđenog proizvoda</t>
  </si>
  <si>
    <t>Jedinica
mjere</t>
  </si>
  <si>
    <t>Jedinična cijena</t>
  </si>
  <si>
    <t>Naziv proizvoda</t>
  </si>
  <si>
    <t>Naziv proizvođača ponuđenog proizvoda ili uvoznika ili robne marke proizvoda ili trgovca koji stavlja proizvod na tržište</t>
  </si>
  <si>
    <t>Fotografija u boji ponuđenog proizvoda</t>
  </si>
  <si>
    <t>Fotografija tehničkog opisa</t>
  </si>
  <si>
    <t>Pakiranje ponuđenog proizvoda</t>
  </si>
  <si>
    <t>Jedinična cijena ponuđenog pakiranja</t>
  </si>
  <si>
    <t>BILJEŽNICE, BLOK KOLEGIJI I BLOKOVI ZA BILJEŠKE I CRTANJE</t>
  </si>
  <si>
    <r>
      <t>Bilježnica A4 diktando, tvrdi uvez, jednobojne korice, 96 listova od  60 g/m</t>
    </r>
    <r>
      <rPr>
        <vertAlign val="superscript"/>
        <sz val="12"/>
        <rFont val="Arial"/>
        <family val="2"/>
      </rPr>
      <t>2</t>
    </r>
  </si>
  <si>
    <t>komad</t>
  </si>
  <si>
    <t>Teka  tvrdi uvez A4 diktando  96 listova jednobojna</t>
  </si>
  <si>
    <t xml:space="preserve"> Mar-mar d.o.o.</t>
  </si>
  <si>
    <r>
      <t>Bilježnica A4 karo, tvrdi uvez, jednobojne korice,  96 listova od  60 g/m</t>
    </r>
    <r>
      <rPr>
        <vertAlign val="superscript"/>
        <sz val="12"/>
        <rFont val="Arial"/>
        <family val="2"/>
      </rPr>
      <t>2</t>
    </r>
  </si>
  <si>
    <t>Teka  tvrdi uvez A4 karo 96 listova jednobojna</t>
  </si>
  <si>
    <r>
      <t>Bilježnica A4 diktando, meki uvez,  52 lista od  55 g/m</t>
    </r>
    <r>
      <rPr>
        <vertAlign val="superscript"/>
        <sz val="12"/>
        <rFont val="Arial"/>
        <family val="2"/>
      </rPr>
      <t>2</t>
    </r>
  </si>
  <si>
    <t>Teka  meki uvez A4 diktando 52 lista</t>
  </si>
  <si>
    <t>Fokus d.o.o.</t>
  </si>
  <si>
    <r>
      <t>Bilježnica A4 karo, meki uvez,  52 lista od  55 g/m</t>
    </r>
    <r>
      <rPr>
        <vertAlign val="superscript"/>
        <sz val="12"/>
        <rFont val="Arial"/>
        <family val="2"/>
      </rPr>
      <t>2</t>
    </r>
  </si>
  <si>
    <t>Teka  meki uvez A4 karo 52 lista</t>
  </si>
  <si>
    <r>
      <t>Bilježnica s indeksom A4 diktando, tvrdi uvez, jednobojne korice,  96 listova od  60 g/m</t>
    </r>
    <r>
      <rPr>
        <vertAlign val="superscript"/>
        <sz val="12"/>
        <rFont val="Arial"/>
        <family val="2"/>
      </rPr>
      <t>2</t>
    </r>
  </si>
  <si>
    <t>Teka  tvrdi uvez s abecedom A4 diktando  96 listova</t>
  </si>
  <si>
    <r>
      <t>Bilježnica A5 diktando, tvrdi uvez, jednobojne korice, 96 listova od  60 g/m</t>
    </r>
    <r>
      <rPr>
        <vertAlign val="superscript"/>
        <sz val="12"/>
        <rFont val="Arial"/>
        <family val="2"/>
      </rPr>
      <t>2</t>
    </r>
  </si>
  <si>
    <t>Teka  tvrdi uvez A5 diktando 96 listova jednobojna</t>
  </si>
  <si>
    <t>Bilježnica A5 karo, tvrdi uvez, jednobojne korice,  96 listova od  60 g/m2</t>
  </si>
  <si>
    <t>Teka  tvrdi uvez A5 karo  96 listova jednobojna</t>
  </si>
  <si>
    <r>
      <t>Bilježnica A5 diktando, meki uvez, 52 lista od  55 g/m</t>
    </r>
    <r>
      <rPr>
        <vertAlign val="superscript"/>
        <sz val="12"/>
        <rFont val="Arial"/>
        <family val="2"/>
      </rPr>
      <t>2</t>
    </r>
  </si>
  <si>
    <r>
      <t>Bilježnica A5, karo, meki uvez, 52 lista od 55 g/m</t>
    </r>
    <r>
      <rPr>
        <vertAlign val="superscript"/>
        <sz val="12"/>
        <rFont val="Arial"/>
        <family val="2"/>
      </rPr>
      <t>2</t>
    </r>
  </si>
  <si>
    <r>
      <t>Blok kolegij A4 diktando, s 4 rupe za ulaganje i perforacijom za otkidanje listova, spiralni uvez, 80 listova od  70 g/m</t>
    </r>
    <r>
      <rPr>
        <vertAlign val="superscript"/>
        <sz val="12"/>
        <rFont val="Arial"/>
        <family val="2"/>
      </rPr>
      <t>2</t>
    </r>
  </si>
  <si>
    <t>Blok kolegij  A4 diktando 80l Q-Connect micro perforacija 4 rupe</t>
  </si>
  <si>
    <r>
      <t>Blok kolegij A4 karo, s 4 rupe za ulaganje i perforacijom za otkidanje listova, spiralni uvez, 80 listova od 70 g/m</t>
    </r>
    <r>
      <rPr>
        <vertAlign val="superscript"/>
        <sz val="12"/>
        <rFont val="Arial"/>
        <family val="2"/>
      </rPr>
      <t>2</t>
    </r>
  </si>
  <si>
    <t>Blok kolegij  A4 karo 80l Q-Connect micro perforacija 4 rupe</t>
  </si>
  <si>
    <r>
      <t>Blok za bilješke A4 diktando, bez naslovnice,  50 listova od 70 g/m</t>
    </r>
    <r>
      <rPr>
        <vertAlign val="superscript"/>
        <sz val="12"/>
        <rFont val="Arial"/>
        <family val="2"/>
      </rPr>
      <t>2</t>
    </r>
  </si>
  <si>
    <t xml:space="preserve">Blok za bilješke A4 crte 50L </t>
  </si>
  <si>
    <r>
      <t>Blok za bilješke A4 karo, bez naslovnice, 50 listova od 70 g/m</t>
    </r>
    <r>
      <rPr>
        <vertAlign val="superscript"/>
        <sz val="12"/>
        <rFont val="Arial"/>
        <family val="2"/>
      </rPr>
      <t>2</t>
    </r>
  </si>
  <si>
    <t xml:space="preserve">Blok za bilješke A4 karo 50L </t>
  </si>
  <si>
    <t>Blok za bilješke A5 diktando, bez naslovnice, 50 listova od 70 g/m2</t>
  </si>
  <si>
    <t>Blok za bilješke A5 crte 50L</t>
  </si>
  <si>
    <r>
      <t>Blok za bilješke A5 čista, bez naslovnice, 50 listova od 70 g/m</t>
    </r>
    <r>
      <rPr>
        <vertAlign val="superscript"/>
        <sz val="12"/>
        <rFont val="Arial"/>
        <family val="2"/>
      </rPr>
      <t>2</t>
    </r>
  </si>
  <si>
    <t>Blok za bilješke A5 čisti 50L</t>
  </si>
  <si>
    <r>
      <t>Blok za bilješke A6 diktando, bez naslovnice, 50 listova od 70 g/m</t>
    </r>
    <r>
      <rPr>
        <vertAlign val="superscript"/>
        <sz val="12"/>
        <rFont val="Arial"/>
        <family val="2"/>
      </rPr>
      <t>2</t>
    </r>
  </si>
  <si>
    <t xml:space="preserve">Blok za bilješke A6 crte 50L </t>
  </si>
  <si>
    <r>
      <t>Blok za bilješke A6 čista, bez naslovnice, 50 listova od 70 g/m</t>
    </r>
    <r>
      <rPr>
        <vertAlign val="superscript"/>
        <sz val="12"/>
        <rFont val="Arial"/>
        <family val="2"/>
      </rPr>
      <t>2</t>
    </r>
  </si>
  <si>
    <t xml:space="preserve">Blok za bilješke A6 čisti 50L </t>
  </si>
  <si>
    <t>Blok za bilješke 80x130 mm, karo, s naslovnicom (na naslovnici tekst: "Blok" i "3"), 50/1 listova, 70 g/m²</t>
  </si>
  <si>
    <t xml:space="preserve">Blok za bilješke  80x130mm 50L br.3 </t>
  </si>
  <si>
    <t>Blok milimetarski za tehničko crtanje A4,  25 listova od 80 g/m²</t>
  </si>
  <si>
    <t>Blok milimetarski A4 25 listova Educa</t>
  </si>
  <si>
    <t xml:space="preserve">ODLAGANJE I ARHIVIRANJE DOKUMENTACIJE </t>
  </si>
  <si>
    <t>Registrator A4 široki u kutiji, hrbat 80 mm s etiketom, sastoji se od uloška s mehanizmom i kutije, kaširana ljepenka, kutija i uložak u istoj boji, paleta  4 boje, plava, crvena, zelena i žuta</t>
  </si>
  <si>
    <t>Registrator  A4 široki  s kutijom</t>
  </si>
  <si>
    <t>Grafotisak d.o.o.</t>
  </si>
  <si>
    <t>11</t>
  </si>
  <si>
    <t>Registrator A4 uski u kutiji, hrbat 60 mm s etiketom, sastoji se od uloška s mehanizmom i kutije, kaširana ljepenka, kutija i uložak u istoj boji, paleta  4 boje, plava, crvena, zelena i žuta</t>
  </si>
  <si>
    <t>Registrator  A4 uski  s kutijom</t>
  </si>
  <si>
    <t>14</t>
  </si>
  <si>
    <t>Registrator A5 široki u kutiji, hrbat 80 mm s etiketom, sastoji se od uloška s mehanizmom i kutije, kaširana ljepenka, kutija i uložak u istoj boji, paleta  4 boje, plava, crvena, zelena i žuta</t>
  </si>
  <si>
    <t>Registrator  A5 široki s kutijom</t>
  </si>
  <si>
    <t>15</t>
  </si>
  <si>
    <t>Registrator A4 samostojeći, hrbat 80 mm s etiketom, paleta  4 boje, boja po izboru korisnika</t>
  </si>
  <si>
    <t>Registrator samostojeći  A4 široki Master bez kutije</t>
  </si>
  <si>
    <t xml:space="preserve"> Makromikro grupa d.o.o.</t>
  </si>
  <si>
    <t>1</t>
  </si>
  <si>
    <t>Pregrada kartonska za format A4 bez rupa, karton  200 g/m², jednobojna, paleta  4 boje, crvena, zelena, plava i žuta , pakiranje 100/1</t>
  </si>
  <si>
    <t>pakiranje</t>
  </si>
  <si>
    <t>Pregrada kartonska za format A4 bez rupa, karton 200 g/m², 100/1, razne boje</t>
  </si>
  <si>
    <t xml:space="preserve"> Narodne novine d.d. </t>
  </si>
  <si>
    <t>Pregrada kartonska za format A4 s rupama na široj strani, karton 200 g/m², paleta 2 boje, boja po izboru korisnika, pakiranje 100/1</t>
  </si>
  <si>
    <t>Pregrada kartonska 22,5x29,7cm pk100  crvena i zelena</t>
  </si>
  <si>
    <t>Pregrada za registrator A4, dimenzija pregrade  225x297 mm, univerzalna perforacija, u bojama, pakiranje 10/1</t>
  </si>
  <si>
    <t>Pregrada plastična A4 1-10listova Donau 7710095PL-99</t>
  </si>
  <si>
    <t xml:space="preserve">Mapa arhivska dimenzija minimalno 250 x 320 mm, s mramoriranim uzorkom, pokretna klapa, s bijelim prostorom (poput etikete) za upisivanje podataka,  2 vrpce za uvezivanje </t>
  </si>
  <si>
    <t xml:space="preserve">Mapa arhivska 32x25 cm+vrpca 1,2m  tiskani marmor </t>
  </si>
  <si>
    <t>Kutija arhivska 350 x 250 x 100 mm, za transport i arhiviranje, karton, pakiranje 10/1</t>
  </si>
  <si>
    <t>Kutija kartonska arhivska  350 x 250 x 100 mm, 10/1</t>
  </si>
  <si>
    <t>Kutija arhivska 522 x 351 x 305 mm, karton, za 6 registratora hrpta 80 mm, s ručkama za nošenje i poklopcem</t>
  </si>
  <si>
    <t>Kutija kartonska arhivska s poklopcem i rukohvatima 522x351x305mm za 6 registra.</t>
  </si>
  <si>
    <t>Kartonska kutija, 5 slojna valovita ljepenka, složiva, 400 x 300 x 300 mm</t>
  </si>
  <si>
    <t>Kutija kartonska transportna 400x300x300mm peteroslojna</t>
  </si>
  <si>
    <t xml:space="preserve"> Model pakiranja d.d</t>
  </si>
  <si>
    <t>Kartonska kutija, 5 slojna valovita ljepenka, složiva, 500 x 400 x 400 mm</t>
  </si>
  <si>
    <t>Kutija kartonska transportna 500x400x400mm peteroslojna</t>
  </si>
  <si>
    <t>Kartonska kutija, 5 slojna valovita ljepenka, složiva, 600 x 400 x 400 mm</t>
  </si>
  <si>
    <t>Kutija kartonska transportna 600x400x400mm peteroslojna</t>
  </si>
  <si>
    <t>Kartonska kutija, 5 slojna valovita ljepenka, složiva, 600 x 500 x 500 mm</t>
  </si>
  <si>
    <t>Kutija kartonska transportna 600x500x500mm peteroslojna</t>
  </si>
  <si>
    <t>Mapa uložna A4, 4 ringa Ø 25 mm, hrbat 40 mm, s džepom i etiketom, korice presvučene PP folijom, paleta 4 boje, boja po izboru korisnika</t>
  </si>
  <si>
    <t>Mapa uložna A4 4ringa fi25mm Donau 3735 plava, crvena, zelena i crna</t>
  </si>
  <si>
    <t xml:space="preserve"> Pbs Connect Polska SP.z o.o. </t>
  </si>
  <si>
    <t>Mapa uložna A4, 2 ringa Ø 25 mm, hrbat 40 mm, s džepom i etiketom, korice presvučene PP folijom, paleta 4 boje, boja po izboru korisnika</t>
  </si>
  <si>
    <t>Mapa uložna A4 2ringa fi25mm Donau 3734 zelena, crvena, crna i plava</t>
  </si>
  <si>
    <t>Kuverta s gumbom za format A4 položeni, PP, dimenzije 330x235 mm,  bez proširenog dna, paleta  3 boje</t>
  </si>
  <si>
    <t>Kuverta s gumbom pp Donau A4 330x235mm crvena prozirna</t>
  </si>
  <si>
    <t>Fascikl A4 s 3 klape i gumicom, karton 600 g/m², jednobojne korice, paleta 4 boje, boja po izboru korisnika</t>
  </si>
  <si>
    <t xml:space="preserve">Fascikl s gumicom kartonski plastificirani A4 </t>
  </si>
  <si>
    <t>Fascikl A4 s 3 klape, karton prešpan 280 g/m², paleta 4 boje, boja po izboru korisnika</t>
  </si>
  <si>
    <t>Fascikl prešpan klapa  A4, narančasti, plavi, zeleni i žuti</t>
  </si>
  <si>
    <t>Makromikro grupa d.o.o.</t>
  </si>
  <si>
    <t>Fascikl A4 BB bez klapi, karton prešpan 285 g/m², paleta 4 boje, plavi, crveni, zeleni i žuti</t>
  </si>
  <si>
    <t>Narodne novine d.d.</t>
  </si>
  <si>
    <t>Fascikl kromo A4, s 3 klape, karton kromo, boja bijela</t>
  </si>
  <si>
    <t>Fascikl A4 sa kliznom mehanikom, PP, prednja strana prozirna 100 mikrona, zadnja strana jednobojna 180 mikrona, paleta 5 boje, crna, palva, zelena, crvena i žuta</t>
  </si>
  <si>
    <t>Fascikl klizna mehanika  A4 1/1</t>
  </si>
  <si>
    <t>Fascikl A5 s 3 klape i gumicom, karton 600 g/m², jednobojne korice, paleta  4 boje, plava, zelena, žuta i crvena</t>
  </si>
  <si>
    <t>Fascikl s gumicom kartonski plastificirani A5, sortirano</t>
  </si>
  <si>
    <t>Uložni fascikl za format A4, PP, univerzalna perforacija sa šire strane, otvor s gornje strane, debljina 50 mikrona, pakiranje 100/1</t>
  </si>
  <si>
    <t>Fascikl uložni pvc A4 50mic A050-11-100 100/1 sjajni</t>
  </si>
  <si>
    <t>Uložni fascikl za format A4, PP, univerzalna perforacija sa šire strane, otvor s gornje strane, debljina 90 mikrona, pakiranje 50/1</t>
  </si>
  <si>
    <t>Fascikl uložni pvc A4 90mic A090-11-050 50/1 sjajni</t>
  </si>
  <si>
    <t>Uložni fascikl "L" za format A4, PP, s otvorom na užoj i široj strani, debljina 80 mikrona, pakiranje 50/1</t>
  </si>
  <si>
    <t>Fascikl pvc L A4  80mic 50/1 sjajni</t>
  </si>
  <si>
    <t>Uložni fascikl "U" za format A4, PP, s otvorom na užoj strani, debljina 90 mikrona, pakiranje 25/1</t>
  </si>
  <si>
    <t>Fascikl pvc U A4 90mic US090-025 25/1 sjajni</t>
  </si>
  <si>
    <t>Mapa potpisna A4, pomični hrbat, 20 pregrada, jednobojne korice s džepom za etiketu, boja crna + dodatne 2 boje, boja po izboru korisnika</t>
  </si>
  <si>
    <t>Mapa potpisna s prozorom Donau 8690001 20 pregrada crna, crvena i plava</t>
  </si>
  <si>
    <t>Mapa viseća A4, karton 230 g/m², razmak između kukica nosača 330 mm, metalni nosači, "V" dno, pomični jahači, paleta 5 boje, boja po izboru korisnika</t>
  </si>
  <si>
    <t>Mapa viseća  A4</t>
  </si>
  <si>
    <t>5</t>
  </si>
  <si>
    <t>Mapa viseća A4 s platnom, karton 230 g/m², razmak između kukica nosača 330 mm, metalni nosači, "V" dno, pomični jahači, jednobojne korice, paleta 5 boje, boja po izboru korisnika</t>
  </si>
  <si>
    <t>Mapa viseća 33-V A4 s platnom</t>
  </si>
  <si>
    <t>Kutija za viseće mape s poklopcem, kapaciteta do 15 visećih mapa A4, kutija pojačana na kutevima, s ručkama i držačem za etiketu, sklopiva (isporučuje se rasklopiva)</t>
  </si>
  <si>
    <t>Kutija za mape viseće Leitz 6046 crna</t>
  </si>
  <si>
    <t>UREDSKI PRIBOR ZA OTPREMU</t>
  </si>
  <si>
    <t>Škare uredske, duljina škara 21 cm, od nehrđajućeg čelika, sa plastičnom drškom</t>
  </si>
  <si>
    <t>Škare uredske 21cm Office products</t>
  </si>
  <si>
    <t>Nož za poštu, metalni, duljine 24,7 cm</t>
  </si>
  <si>
    <t>Traka ljepljiva (selotejp), prozirna, dimenzija 15 mm x 33 m, pakiranje 10/1</t>
  </si>
  <si>
    <t xml:space="preserve">Selotejp uredski 15mmx33m 10/1 prozirni akrilni 40my </t>
  </si>
  <si>
    <t>Traka ljepljiva (selotejp), prozirna, dimenzija 15 mm x 66 m</t>
  </si>
  <si>
    <t>Selotejp uredski 15mmX66m 1/1 prozirni</t>
  </si>
  <si>
    <t>Traka ljepljiva, prozirna PP folija, solvent ljepilo, debljina trake 40 mikrona, dimenzija 25 mm x 66 m</t>
  </si>
  <si>
    <t xml:space="preserve">Selotejp uredski 25mmx66m  prozirni akrilni 40my </t>
  </si>
  <si>
    <t>6</t>
  </si>
  <si>
    <t>Traka ljepljiva, prozirna PP folija, solvent ljepilo, debljina trake 50 mikrona, dimenzija 48 mm x 66 m</t>
  </si>
  <si>
    <t>Selotejp pakirni  48mmx66m prozirni solventni 50my</t>
  </si>
  <si>
    <t>Traka ljepljiva, boja smeđa, PP folija, solvent ljepilo, debljina trake 50 mikrona, dimenzija 48 mm x 66 m</t>
  </si>
  <si>
    <r>
      <t>Selotejp pakirni  48mmx66m smeđi solventni 50my</t>
    </r>
    <r>
      <rPr>
        <sz val="12"/>
        <color rgb="FFFF0000"/>
        <rFont val="Arial"/>
        <family val="2"/>
        <charset val="238"/>
      </rPr>
      <t xml:space="preserve"> </t>
    </r>
  </si>
  <si>
    <t>Traka ljepljiva, nevidljiva, ne ostavlja tragove kod kopiranja, dimenzija 19 mm x 33 m</t>
  </si>
  <si>
    <t xml:space="preserve">Selotejp uredski 19/33 nevidljivi 1/1 </t>
  </si>
  <si>
    <t xml:space="preserve">Traka ljepljiva, obostrano lijepljenje, prozirna, dimenzija 12 mm x  7,5 m, blister pakiranje </t>
  </si>
  <si>
    <t>Selotejp obostrano ljepljiv 12/ 7,5 Tesa</t>
  </si>
  <si>
    <t>Memograf traka, dimenzija trake 50 mm x 10 m, odljepljiva, za isticanje dijela teksta, paleta 3 boje, boja po izboru korisnika</t>
  </si>
  <si>
    <t>Selotejp memograf  50/10 rozi, žuti ili zeleni</t>
  </si>
  <si>
    <t xml:space="preserve"> Sicad Group</t>
  </si>
  <si>
    <t>Memograf traka na stalku, dimenzija trake 50 mm x 10 m, odljepljiva, za isticanje dijela teksta, paleta 3 boje, boja po izboru korisnika</t>
  </si>
  <si>
    <t>Selotejp memograf s nosačem 50/10 rozi, žuti ili zeleni</t>
  </si>
  <si>
    <t>Sicad Group</t>
  </si>
  <si>
    <t>Stalak za ljepljivu traku 15/33 i 19/33, stabilni, neklizajući</t>
  </si>
  <si>
    <t xml:space="preserve">Stalak za selotejp 15/33-19/33 Deli </t>
  </si>
  <si>
    <t>Stalak za ljepljivu traku 15/66 i 25/66, stabilni, neklizajući</t>
  </si>
  <si>
    <t>Stalak za traku ljepljivu 25/66 Fornax</t>
  </si>
  <si>
    <t>Aparat ručni za samoljepljivu traku 48 mm x 66 m, sa zaštitom protiv ozljeda</t>
  </si>
  <si>
    <t>Skalpel, širina noža 18 mm, vodilica s kočnicom i sigurnosnim zatvaračem</t>
  </si>
  <si>
    <t>Nož skalpel  široki 18mm
žuti</t>
  </si>
  <si>
    <t>Nožići za skalpel širine 18 mm, pakiranje 10/1</t>
  </si>
  <si>
    <t>Nož za skalpel rezervni široki 18mm 10/1 Donau</t>
  </si>
  <si>
    <t>Vezica gumena, širina 1,8 mm, promjer Ø 70 mm, pakiranje 1 kg</t>
  </si>
  <si>
    <t>Gumica vezica fi  70mm 1kg</t>
  </si>
  <si>
    <t>Vezica gumena, širina 1,6 mm, promjer Ø 120 mm, pakiranje 1 kg</t>
  </si>
  <si>
    <t>Gumica vezica fi  120mm 1kg</t>
  </si>
  <si>
    <t>Vezica gumena, širina 1,9 mm, promjer Ø 150 mm, pakiranje 1 kg</t>
  </si>
  <si>
    <t>Gumica vezica fi  150mm 1kg</t>
  </si>
  <si>
    <t>Vezica gumena, širina 8 mm, promjer Ø 150 mm, pakiranje 1 kg</t>
  </si>
  <si>
    <t>Gumica vezica fi 150mm/8mm 1kg natur High Quality</t>
  </si>
  <si>
    <t>Špaga smeđa 0,4/2, kudeljasta u klupku, 500 g</t>
  </si>
  <si>
    <t>Špaga kudeljna debela 0,40/2 500gr klupko 1/1</t>
  </si>
  <si>
    <t>Špaga smeđa 0,6/2, kudeljasta u klupku, 500 g</t>
  </si>
  <si>
    <t>Špaga kudeljna debela 0,60/2 500gr klupko 1/1</t>
  </si>
  <si>
    <t>Špaga smeđa 0,9/2, kudeljasta u klupku, 500 g</t>
  </si>
  <si>
    <t>Špaga kudeljna debela 0,90/2 500gr klupko 1/1</t>
  </si>
  <si>
    <t>Konac trobojni (jamstvenik), s prepletenom crvenom, bijelom i plavom niti od pamuka, namotano na nosač (tuljac), 400 m</t>
  </si>
  <si>
    <t>Konac trobojni 400m tanji</t>
  </si>
  <si>
    <t>Vosak pečatni, za hladno pečaćenje, kutija od 10/1</t>
  </si>
  <si>
    <t>kutija</t>
  </si>
  <si>
    <t>Vosak pečatni, za vruće pečaćenje, kutija od 10/1</t>
  </si>
  <si>
    <t>Vosak za vruće pečaćenje Karbon 10/1</t>
  </si>
  <si>
    <t>Eurocom d.o.o.</t>
  </si>
  <si>
    <t>Plombe olovne Ø12 mm</t>
  </si>
  <si>
    <t>kg</t>
  </si>
  <si>
    <t>Plombe olovne Ø12 mm, 1kg</t>
  </si>
  <si>
    <t xml:space="preserve"> TOT-promet d.o.o.</t>
  </si>
  <si>
    <t>Plombe olovne Ø9 mm</t>
  </si>
  <si>
    <t>Plombe olovne Ø9 mm, 1kg</t>
  </si>
  <si>
    <t>Traka trobojnica (crvena, bijela, plava), poliester, širina trake 0,8 cm, duljina 25 m</t>
  </si>
  <si>
    <t>Traka trobojnica poliester 0,8cm/25m</t>
  </si>
  <si>
    <t xml:space="preserve"> Endi line d.o.o.</t>
  </si>
  <si>
    <t>Traka trobojnica (crvena, bijela, plava), poliester, širina trake 2 cm, duljina 25 m</t>
  </si>
  <si>
    <t>Traka trobojnica poliester 2cm/25m</t>
  </si>
  <si>
    <t>PISAĆI I CRTAĆI PRIBOR</t>
  </si>
  <si>
    <t>Kemijska olovka, širina ispisa od 0,33 mm, pritisni mehanizmam, klipsa, gumeno hvatište, boja ispisa crna, crvena i plava, boje po izboru korisnika</t>
  </si>
  <si>
    <t>Olovka kemijska 505 s gripom, crna, crvena i plava</t>
  </si>
  <si>
    <t>Kemijska olovka, s klipsom, s kuglicom od volfram karbida, širina ispisa 0,35 mm, zamjenjiv uložak, boja ispisa crna, crvena i plava, boja po izboru korisnika</t>
  </si>
  <si>
    <t>Olovka kemijska 554 refil, crna, crvena i plava</t>
  </si>
  <si>
    <r>
      <t xml:space="preserve">Zamjenjiv uložak/refil za kemijsku olovku </t>
    </r>
    <r>
      <rPr>
        <b/>
        <sz val="12"/>
        <rFont val="Arial"/>
        <family val="2"/>
      </rPr>
      <t>pod rednim br. 82</t>
    </r>
  </si>
  <si>
    <t>Uložak za kemijsku olovku pvc, plavi, crni i crveni</t>
  </si>
  <si>
    <t>Roler, širina ispisa od 0,5 mm, zamjenjiv uložak, boja ispisa crna, crvena i plava, boja po izboru korisnika</t>
  </si>
  <si>
    <t>Olovka roler 0,5 Deli S01 plava, crna i crvena</t>
  </si>
  <si>
    <r>
      <t xml:space="preserve">Zamjenjiv uložak/refil za roler </t>
    </r>
    <r>
      <rPr>
        <b/>
        <sz val="12"/>
        <rFont val="Arial"/>
        <family val="2"/>
      </rPr>
      <t>pod rednim br. 84</t>
    </r>
  </si>
  <si>
    <t>Uložak za roler S01, plavi, crni i crveni</t>
  </si>
  <si>
    <t>Flomaster sa zaštitnim poklopcem, širina ispisa od 0,4 mm, okrugli vrh, boja ispisa crna, crvena, plava i zelena, boja po izboru korisnika</t>
  </si>
  <si>
    <t>Flomaster 0,4mm fineliner Donau, crni, crveni, plavi i zeleni</t>
  </si>
  <si>
    <t>Flomaster za tehničko crtanje širine ispisa 0,1 mm, crni, metalno ojačan vrh, pigmentna tinta</t>
  </si>
  <si>
    <t>Flomaster za tehničko crtanje 0,1mm Ecco Pigment Faber-Castell</t>
  </si>
  <si>
    <t>Tehnička olovka, debljina mine 0,5 mm, s mehanizmom protiv pucanja mine</t>
  </si>
  <si>
    <t>Olovka tehnička 0,5</t>
  </si>
  <si>
    <r>
      <t xml:space="preserve">Mine za tehničku olovku 0,5 mm, HB, koja pristaje tehničkoj olovci </t>
    </r>
    <r>
      <rPr>
        <b/>
        <sz val="12"/>
        <rFont val="Arial"/>
        <family val="2"/>
      </rPr>
      <t>pod rednim br. 88</t>
    </r>
    <r>
      <rPr>
        <sz val="12"/>
        <rFont val="Arial"/>
        <family val="2"/>
      </rPr>
      <t>, pakiranje u kutiji (tuba) od 12/1 mina</t>
    </r>
  </si>
  <si>
    <t xml:space="preserve">Mine za tehničku olovku 0,5  HB 12/1 </t>
  </si>
  <si>
    <t>Grafitna olovka tvrdoće HB, bez gumice</t>
  </si>
  <si>
    <t>Olovka grafitna HB Donau</t>
  </si>
  <si>
    <t>Grafitna olovka tvrdoće HB, s gumicom</t>
  </si>
  <si>
    <t>Olovka grafitna s gumicom HB Donau</t>
  </si>
  <si>
    <t>Šiljilo metalno, jedan nož, za olovke standardne veličine</t>
  </si>
  <si>
    <t>Šiljilo metalno jedan nož</t>
  </si>
  <si>
    <t>Gumica za brisanje za grafitne i kemijske olovke</t>
  </si>
  <si>
    <t>Gumica za brisanje crveno plava</t>
  </si>
  <si>
    <t>Korektor u bočici s četkicom, brzosušeći, pakiranje u bočici od 20 ml</t>
  </si>
  <si>
    <t>Korekturna tekućina 20ml solvent Donau</t>
  </si>
  <si>
    <t>Korekturna traka, jednokratna, širina trake 5 mm, duljina trake 8 m</t>
  </si>
  <si>
    <t>Korektur roller 5mmx8m Office products 17101821-99</t>
  </si>
  <si>
    <t>Marker permanentni, okrugli vrh, širina ispisa 1-3 mm, vodootporan, boja ispisa crna, crvena i plava, boja po izboru korisnika</t>
  </si>
  <si>
    <t>Marker permanentni 1-3mm, okrugli vrh, crni, crveni i plavi</t>
  </si>
  <si>
    <t>Marker permanentni, klinasti vrh, širina ispisa 1-5 mm, vodootporan, boja ispisa crna, crvena, plava i zelena, boja po izboru korisnika</t>
  </si>
  <si>
    <t>Marker permanentni 1-5mm, kosi vrh, crni, crveni, zeleni i plavi</t>
  </si>
  <si>
    <t>Marker permanentni, klinasti vrh, širina ispisa 4-12 mm, vodootporan, boja ispisa crna, crvena, plava i zelena, boje po izboru korisnika</t>
  </si>
  <si>
    <t>Marker permanentni Edding, 4-12mm</t>
  </si>
  <si>
    <t>Marker za CD permanentni, okrugli vrh, širina ispisa 1 mm, vodootporan, boja ispisa crna, crvena, plava i zelena, boja po izboru korisnika</t>
  </si>
  <si>
    <t>Marker permanentni za CD  1mm, crni, crveni, plavi i zeleni</t>
  </si>
  <si>
    <t>Marker OHP za foliju permanentni, okrugli vrh, širina ispisa 0,7 mm, vodootporan, boja ispisa crna, crvena, plava i zelena, boja po izboru korisnika</t>
  </si>
  <si>
    <t>Marker permanentni 0,7mm CD/DVD  Schneider Maxx OHP 222F</t>
  </si>
  <si>
    <t>SCHNEIDER SCHREIBGERAETE GMBH</t>
  </si>
  <si>
    <t>Marker OHP za foliju nepermanentni, okrugli vrh, širina ispisa 0,7 mm, s mogućnošću brisanja, boja ispisa crna, crvena, plava ili zelena, boja po izboru korisnika</t>
  </si>
  <si>
    <t>Marker OHP nepermanentni Maxx 223f 0,7mm, crni, crveni, plavi i zeleni</t>
  </si>
  <si>
    <t>Marker za bijelu ploču nepermanentni, okrugli vrh, širina ispisa 1-3 mm, s mogućnošću brisanja, boja ispisa crna, crvena, plava i zelena, boja po izboru korisnika</t>
  </si>
  <si>
    <t>Marker za bijelu ploču 1-3mm Office products okrugli crni, crveni, plavi i zeleni</t>
  </si>
  <si>
    <t>Tekst marker, signir, klinasti vrh, širina ispisa 1-5 mm,  5 boja ispisa, boja po izboru korisnika</t>
  </si>
  <si>
    <t>Signir 1-5mm Office products narančasti, plavi, rozi, zeleni i žuti</t>
  </si>
  <si>
    <t>Ravnalo PVC prozirno, duljine 30 cm, s mjernom skalom (podjela po 1 mm)</t>
  </si>
  <si>
    <t>Ravnalo pvc 30cm Donau</t>
  </si>
  <si>
    <t>Ravnalo PVC prozirno, duljine 50 cm, s mjernom skalom (podjela po 1 mm)</t>
  </si>
  <si>
    <t>Ravnalo pvc 50cm Donau</t>
  </si>
  <si>
    <t xml:space="preserve"> Pbs Connect Polska SP.z o.o.</t>
  </si>
  <si>
    <t>Olovka kemijska na stalku s metalnim lančićem, sa stolnim držačem</t>
  </si>
  <si>
    <t>Olovka kemijska na stalku s lančićem</t>
  </si>
  <si>
    <t>Podloga za pisanje A4 od tvrdog materijala s metalnim držačem za papir, jednobojna</t>
  </si>
  <si>
    <t xml:space="preserve">Podloga za pisanje A4 s mehanizmom d.rect </t>
  </si>
  <si>
    <t xml:space="preserve"> Leviatan-poligrafia spolka z.o.o.</t>
  </si>
  <si>
    <t>PRIBOR ZA UREDSKI STOL</t>
  </si>
  <si>
    <t>Stalak žičani (uredska kocka) za ulaganje listića dimenzija 90 x 90 mm (bez priloženih listića), boja crna i srebrna, boja po izboru korisnika</t>
  </si>
  <si>
    <t>Kocka za papir žičana 95x95x80mm crna ili srebrna</t>
  </si>
  <si>
    <t>Listići za uredsku kocku, boja bijela, dimenzija listića 90 x 90 mm, pakiranje  500 listića</t>
  </si>
  <si>
    <t>Papir za kocku 9x9x5 cm bijeli</t>
  </si>
  <si>
    <t xml:space="preserve"> Želva d.o.o.</t>
  </si>
  <si>
    <t>Bušilica za papir, za bušenje 20 listova papira i dvije rupe, s razmakom između rupa 8 cm, sa spremnikom za otpadni papir i graničnikom za formate A4, A5 i A6</t>
  </si>
  <si>
    <t>Bušilica za papir do  20 listova Office products crna</t>
  </si>
  <si>
    <t>Bušilica za papir, za bušenje 25 listova papira i dvije rupe, s razmakom između rupa 8 cm, sa spremnikom za otpadni papir i graničnikom za formate A4, A5 i A6</t>
  </si>
  <si>
    <t>Bušilica za papir do  25 listova Office products plava</t>
  </si>
  <si>
    <t>Bušilica za papir, za bušenje  65 listova papira i dvije rupe, s razmakom između rupa 8 cm, sa spremnikom za otpadni papir i graničnikom za formate A4, A5 i A6</t>
  </si>
  <si>
    <t>Bušilica za papir do  65 listova Office products</t>
  </si>
  <si>
    <t>Bušilica za papir, za bušenje 150 listova papira i dvije rupe, s razmakom između rupa 8 cm, sa spremnikom za otpadni papir i graničnikom za formate A4, A5 i A6</t>
  </si>
  <si>
    <t>Bušilica za papir do 150 listova</t>
  </si>
  <si>
    <t xml:space="preserve"> UNITED BLOOM INT. TRADING LIMITED</t>
  </si>
  <si>
    <t>Spojnice tip 6/4, kutija od 1000/1</t>
  </si>
  <si>
    <t>Spojnica strojna  6/4 br.8  1000/1</t>
  </si>
  <si>
    <t>Spojnice tip 8/4, kutija od 1000/1</t>
  </si>
  <si>
    <t>Spojnica strojna  8/4 Maestri 1000/1</t>
  </si>
  <si>
    <t xml:space="preserve"> Romeo maestri &amp; figli s.p.a.</t>
  </si>
  <si>
    <t>Spojnice tip 24/6, kutija od 1000/1</t>
  </si>
  <si>
    <t>Spojnica strojna 24/6 Office products 1000/1</t>
  </si>
  <si>
    <t>Spojnice tip 24/8, kutija od 1000/1</t>
  </si>
  <si>
    <t>Spojnica strojna 24/8 Office products 1000/1</t>
  </si>
  <si>
    <t>Spojnice strojne u kazeti, za stroj za spajanje Leitz 5550 i 5551, visina spojnice 6 mm, za spajanje od 2 do 25 listova, pakiranje od 5 kazeta x 210 spojnica</t>
  </si>
  <si>
    <t>Spojnica strojna u kazeti K6  26/6  Leitz 5591 210x5 plava</t>
  </si>
  <si>
    <t>Spojnice strojne u kazeti, za stroj za spajanje Leitz 5550 i 5551, visina spojnice 8 mm, za spajanje od 26 do 40 listova, pakiranje od 5 kazeta x 210 spojnica</t>
  </si>
  <si>
    <t>Spojnica strojna u kazeti K8  26/8  Leitz 5592 210x5 žuta</t>
  </si>
  <si>
    <t>Stroj ručni za spajanje 12 listova 80 g/m² papira spojnicama tipa 6/4, garancija 5 godine</t>
  </si>
  <si>
    <t>Stroj za spajanje do  12 listova Fornax</t>
  </si>
  <si>
    <t>Stroj ručni za spajanje 50 listova 80 g/m² papira, mogućnost korištenja spojnica tipa 24/6, 24/8, 26/6 i 26/8, garancija  3 godine</t>
  </si>
  <si>
    <t>Stroj za spajanje Office products spaja do 50 lista ručni</t>
  </si>
  <si>
    <t>Stroj stolni za spajanje 240 listova papira 80 g/m², mogućnost korištenja spojnica tipa 23/6; 23/10; 23/13; 23/17; 23/23; 23/24, garancija  5 godina</t>
  </si>
  <si>
    <t>Stroj za spajanje  HD spaja do 240 lista</t>
  </si>
  <si>
    <t>Deklamerica za uklanjanje svih vrsta spojnica, mala</t>
  </si>
  <si>
    <t>Deklamerica Office products mala</t>
  </si>
  <si>
    <t>Deklamerica kliješta, metalna, za ukljanjanje svih vrsta spojnica s većeg broja papira</t>
  </si>
  <si>
    <t>Deklamerica za velike spojnice kliješta Office products</t>
  </si>
  <si>
    <t>Kvačice za spise, na preklop, boja crna, 15 mm, pakiranje 12/1</t>
  </si>
  <si>
    <t>Kvačica za spise metalna 15mm, 12/1</t>
  </si>
  <si>
    <t>Kvačice za spise, na preklop, boja crna, 25 mm, pakiranje 12/1</t>
  </si>
  <si>
    <t>Kvačica za spise metalna 25mm, 12/1</t>
  </si>
  <si>
    <t>Kvačice za spise, na preklop, boja crna, 41 mm, pakiranje 12/1</t>
  </si>
  <si>
    <t>Kvačica za spise metalna 41mm, 12/1</t>
  </si>
  <si>
    <t xml:space="preserve"> </t>
  </si>
  <si>
    <t>Ladica PVC za odlaganje spisa formata A4, dimenzija ladice 346 x 254 x 60 mm, vodoravni položaj, jednobojna ladica, paleta 5 boja, boja po izboru korisnika</t>
  </si>
  <si>
    <t xml:space="preserve">Ladica za spise pvc 254x60x346mm Office products </t>
  </si>
  <si>
    <t>Stalak za odlaganje spisa formata A4, žičani, 3 ladice, vodoravni položaj, boja crna ili srebrna</t>
  </si>
  <si>
    <t>Stalak za spise s 3 ladice, žičani, crni ili srebrni</t>
  </si>
  <si>
    <t>Stalak za odlaganje spisa formata A4, žičani, 4 ladica, vodoravni položaj, boja crna ili srebrna</t>
  </si>
  <si>
    <t xml:space="preserve">Stalak za spise vodoravni žica 4 ladice  Fornax </t>
  </si>
  <si>
    <t>Čaša za olovke,  okrugla, žičana, srebrna ili crna</t>
  </si>
  <si>
    <t>Kutija za spajalice, magnetna, paleta od 5 boja</t>
  </si>
  <si>
    <t>Kutija za spojnice  magnetna</t>
  </si>
  <si>
    <t>Spužvenica, Ø 9 cm</t>
  </si>
  <si>
    <t>Spužvenica ovlaživač prstiju fi 90mm</t>
  </si>
  <si>
    <t>Spajalice ručne br. 2, niklane, kutija od 100/1</t>
  </si>
  <si>
    <t>Spojnica ručna br.2 Office products 100/1</t>
  </si>
  <si>
    <t>Spajalice ručne br. 3, niklane, kutija od 100/1</t>
  </si>
  <si>
    <t>Spojnica ručna br.3 Office products 100/1</t>
  </si>
  <si>
    <t>Spajalice ručne br. 4, niklane, kutija od 100/1</t>
  </si>
  <si>
    <t>Spojnica ručna br.4 Office products 100/1</t>
  </si>
  <si>
    <t>Spajalice ručne br. 5, niklane, kutija od 100/1</t>
  </si>
  <si>
    <t>Spojnica ručna br.5 Office products 100/1</t>
  </si>
  <si>
    <t>Spajalice ručne br. 6, niklane, kutija od 100/1</t>
  </si>
  <si>
    <t>Spojnica ručna br.6 Fornax 100/1</t>
  </si>
  <si>
    <t>Ljepilo za papir, karton, fotografije, u stiku, 10 grama</t>
  </si>
  <si>
    <t>Ljepilo za papir u sticku Office products 10gr, prozirno za sve vrste papira; bez otapala</t>
  </si>
  <si>
    <t>Ljepilo za papir, karton, fotografije, u stiku, 22 grama</t>
  </si>
  <si>
    <t>Ljepilo za papir u sticku Office products 22 gr, prozirno; za sve vrste papira; bez otapala</t>
  </si>
  <si>
    <t>Ljepilo tekuće, u olovci, bez otapala, za papir i karton, 50 ml</t>
  </si>
  <si>
    <t xml:space="preserve">Ljepilo tekuće u olovci 50ml </t>
  </si>
  <si>
    <t>Ljepilo tekuće univerzalno, u tubi, prozirno, 40 ml</t>
  </si>
  <si>
    <t xml:space="preserve">Ljepilo univerzalno tuba 40ml Connect </t>
  </si>
  <si>
    <t>Ljepilo trenutačno, u tubi, za gotovo sve vrste materijala, 3 g</t>
  </si>
  <si>
    <t>Ljepilo trenutno 3gr Deli superglue</t>
  </si>
  <si>
    <t>Datumar automatski, sa indeksnim prozorčićem za jednostavniju identifikaciju, jednostavna izmjena jastućića, visina znakova 3,8 mm</t>
  </si>
  <si>
    <t>Datumar Trodat 4810</t>
  </si>
  <si>
    <t>Datumar automatski, sa indeksnim prozorčićem za jednostavniju identifikaciju, jednostavna izmjena jastućića, visina znakova 3 mm</t>
  </si>
  <si>
    <t>Datumar Trodat 4800</t>
  </si>
  <si>
    <t>Povećalo, povećanje  5x,  Ø 75 mm</t>
  </si>
  <si>
    <t>Povećalo Spree, fi 75 mm; povećava x 5</t>
  </si>
  <si>
    <t>Jastučić za klasični pečat, dimenzija jastučića 109 x 70 mm</t>
  </si>
  <si>
    <t xml:space="preserve">Jastučić za pečat br.2 metalni </t>
  </si>
  <si>
    <t>UNITED BLOOM INT. TRADING LIMITED</t>
  </si>
  <si>
    <t>Boja za nadopunjavanje jastučića za pečate (gumene žigove), bočica 30 ml, boja crna, crvena i plava, boja po izboru korisnika</t>
  </si>
  <si>
    <t>Boja za pečat  30 ml Office products crna, crvena i plava</t>
  </si>
  <si>
    <t>Jastučić za pečat Colop 2800</t>
  </si>
  <si>
    <t>Jastučić za pečat Colop E/2800</t>
  </si>
  <si>
    <t xml:space="preserve"> COLOP Stempelerzeugung Skopek Gesellschaft m.b.H. &amp; CO. KG.</t>
  </si>
  <si>
    <t>Podloga za miš s gel odmorištem</t>
  </si>
  <si>
    <t>Podloga za miš s gel odmorištem za dlan SBOX</t>
  </si>
  <si>
    <t>Maramice vlažne za čišćenje svih vrsta ekrana, antistatik, ne ostavljaju mrlje, pakiranje 100/1</t>
  </si>
  <si>
    <t xml:space="preserve">Sredstvo za čišćenje  LCD-a vlažne maramice 100/1 Q-Connect </t>
  </si>
  <si>
    <t>Univerzalni sprej za čišćenje svih vrsta monitora, tipkovnica i plastičnih površina, antistatik, 250 ml</t>
  </si>
  <si>
    <t xml:space="preserve">Sredstvo za čišćenje LCD-a i plastike u spreju 250ml Q-Connect </t>
  </si>
  <si>
    <t xml:space="preserve">Komprimirani zrak za čišćenje teže dostupnih površina na elektroničkoj i drugoj osjetljivoj opremi, pakiranje  400ml </t>
  </si>
  <si>
    <t>Sredstvo za čišćenje prašine zrak u spreju 400ml Q-Connect</t>
  </si>
  <si>
    <t>Kalkulator komercijalni, 10 mjesta (znamenke na ekranu), kutni zaslon, dvostruki izvor napajanja (solarno + baterija)</t>
  </si>
  <si>
    <t>Kalkulator stolni, 12 mjesta (znamenke na ekranu), LCD ekran, metalni držač trake za ispis, rola za ispis 57 mm, brzina ispisa  2,0 redova/s, električno i baterijsko napajanje, potrošni materijal: valjak tintni dvobojni</t>
  </si>
  <si>
    <t>Kalkulator stolni Rebell PDC20, 12 znamenki</t>
  </si>
  <si>
    <t xml:space="preserve">SAMOLJEPIVI (MEMO) LISTIĆI I STALCI </t>
  </si>
  <si>
    <t>Samoljepljivi listići, dimenzija listića 38 x 51 mm, boja žuta, blok 100/1 listića, pakiranje od 3 bloka</t>
  </si>
  <si>
    <t>Blok samoljepljivi  38x51mm 3x100 listova Q-Connect žuti</t>
  </si>
  <si>
    <t>Samoljepljivi listići, dimenzija listića 76 x 76 mm, boja žuta, blok 100/1 listića</t>
  </si>
  <si>
    <t>blok</t>
  </si>
  <si>
    <t>Blok samoljepljivi  76x76mm 100 listova, žuti, Office products</t>
  </si>
  <si>
    <t>Samoljepljivi listići, dimenzija listića 127 x 76 mm, boja žuta, blok 100/1 listića</t>
  </si>
  <si>
    <t>Blok samoljepljivi 127x76mm 100 listova, žuti, Office products</t>
  </si>
  <si>
    <t>Samoljepljivi listići u više boja, dimenzija listića 76 x 76 mm, paleta 4 boje, boja po izboru korisnika, blok od 100/1 listića</t>
  </si>
  <si>
    <t>Blok samoljepljivi  76x76mm 100 listova Office products pastel, paleta 4 pastel boje</t>
  </si>
  <si>
    <t>Samoljepljive zastavice za označavanje, dimenzija zastavice 12 x 45 mm, poliester, blister, pakiranje od 5 boja, 25 zastavica u svakoj boji</t>
  </si>
  <si>
    <t>Zastavica 45x12mm 5x25 listova film poluprozirni Office products 5 boja</t>
  </si>
  <si>
    <t>Samoljepljive zastavice za označavanje, dimenzija zastavice 20 x 50 mm, poliester, blister, pakiranje od 4 boje, 40 zastavica u svakoj boji</t>
  </si>
  <si>
    <t>Zastavica 50x20mm 4x40 listova film poluprozirni Office products 4 boje</t>
  </si>
  <si>
    <t>Samoljepljivi listići "Z", dimenzija listića 76 x 76 mm, boja žuta, listići složeni Z redoslijedom, blok od 100/1 listića</t>
  </si>
  <si>
    <t>Blok samoljepljivi  76x76mm "Z" 100 listova Q-Connect</t>
  </si>
  <si>
    <t xml:space="preserve"> Pbs Connect Polska SP.z o.o</t>
  </si>
  <si>
    <t>Stolni stalak za umetanje samoljepljivih "Z" listića dimenzije 76 x 76 mm</t>
  </si>
  <si>
    <t>Stalak za blok samoljepljiv "Z" 76x76mm</t>
  </si>
  <si>
    <t>PRIBOR ZA PREZENTACIJU</t>
  </si>
  <si>
    <t>Brisač za bijelu ploču, magnetni, dimenzija brisača  110 x 57 x 25 mm</t>
  </si>
  <si>
    <t xml:space="preserve">Brisač za bijelu ploču magnetni </t>
  </si>
  <si>
    <t>Sprej za čišćenje bijele ploče, s raspršivačem, bočica od 250 ml</t>
  </si>
  <si>
    <t>Sredstvo za čišćenje bijele ploče u spreju 250ml</t>
  </si>
  <si>
    <t>Magneti za oglasnu ploču u raznim bojama, Ø 30 mm, pakiranje 6/1</t>
  </si>
  <si>
    <t>Magneti promjer 30mm Office products 6/1 miks boje</t>
  </si>
  <si>
    <t>Ploča pluto, jednostrana, drveni okvir, sa dodacima za vješanje na zid, dimenzija ploče 60 x 80 cm</t>
  </si>
  <si>
    <t>Ploča plutena zidna  80x60cm  drveni okvir</t>
  </si>
  <si>
    <t>Čavlići za plutenu ploču, glave čavlića raznih boja, kutija od minimalno 30 čavlića</t>
  </si>
  <si>
    <t>Čavlići pvc za plutenu ploču  50/1 boja</t>
  </si>
  <si>
    <t>Ploča za prezentaciju, magnetna, zidna, jednostrana, boja bijela, dimenzije 120x90 cm</t>
  </si>
  <si>
    <t xml:space="preserve">Ploča magnetna 120x90cm SHA.WB0912 bijela </t>
  </si>
  <si>
    <t>Privjesak za ključeve PVC 6/1</t>
  </si>
  <si>
    <t xml:space="preserve">Privjesak za ključeve plastični pk6 Fornax BC-B13 blister </t>
  </si>
  <si>
    <t>UVEZIVANJE I PLASTIFICIRANJE</t>
  </si>
  <si>
    <t>Spirala PVC, Ø 8 mm, za uvez listova formata A4, paleta od 4 boje (bijela ili crna ili crvena ili plava), kutija 100/1, kapacitet uveza do 40 listova</t>
  </si>
  <si>
    <t>Spirala plastična fi- 8mm pk100 Fornax</t>
  </si>
  <si>
    <t>Spirala PVC, Ø 10 mm, za uvez listova formata A4, paleta 4 boje (bijela ili crna ili crvena ili plava), kutija 100/1, kapacitet uveza do 55 listova</t>
  </si>
  <si>
    <t xml:space="preserve">Spirala plastična fi-10mm pk100 Fornax </t>
  </si>
  <si>
    <t>Spirala PVC, Ø 12 mm, za uvez listova formata A4, paleta 4 boje (bijela ili crna ili crvena ili plava), kutija 100/1, kapacitet uveza do 80 listova</t>
  </si>
  <si>
    <t xml:space="preserve">Spirala plastična za uvez do  80 listova 12mm 100/1 okrugla </t>
  </si>
  <si>
    <t>Spirala PVC, Ø 14 mm, za uvez listova formata A4, paleta 4 boje (bijela ili crna ili crvena ili plava), kutija 100/1, kapacitet uveza do 100 listova</t>
  </si>
  <si>
    <t xml:space="preserve">Spirala plastična fi-14mm pk100 Fornax crna </t>
  </si>
  <si>
    <t>Spirala PVC, Ø 16 mm, za uvez listova formata A4, paleta 3 boje (bijela ili crna ili crvena ili plava), kutija 100/1, kapacitet uveza do 120 listova</t>
  </si>
  <si>
    <t xml:space="preserve">Spirala plastična fi-16mm pk100 Fornax crna </t>
  </si>
  <si>
    <t>Spirala PVC, Ø 19 mm, za uvez listova formata A4, paleta 3 boje (bijela ili crna ili crvena ili plava), kutija 100/1, kapacitet uveza do 150 listova</t>
  </si>
  <si>
    <t xml:space="preserve">Spirala plastična fi-19mm pk100 Fornax crna </t>
  </si>
  <si>
    <t>Korice A4 za spiralni uvez, PVC folija, prozirna, debljina 150 mikrona, pakiranje 100/1</t>
  </si>
  <si>
    <t xml:space="preserve">Korice za spiralni uvez 150my pvc A4 pk100 Fornax  </t>
  </si>
  <si>
    <t>Korice A4 za spiralni uvez, karton 250 g/m², paleta od 4 boje (bijela ili crna ili crvena ili plava), pakiranje 100/1</t>
  </si>
  <si>
    <t xml:space="preserve">Korice za spiralni uvez 250g karton reljefne A4 pk100 Fornax </t>
  </si>
  <si>
    <t>Folija za plastificiranje A4, prozirna, debljina 80 mikrona, pakiranje 100/1</t>
  </si>
  <si>
    <t xml:space="preserve">Folija za plastificiranje  80my A4 sjajna pk100 Fornax </t>
  </si>
  <si>
    <t>Folija za plastificiranje A4, prozirna, debljina 125 mikrona, pakiranje 100/1</t>
  </si>
  <si>
    <t xml:space="preserve">Folija za plastificiranje 125my A4 sjajna pk100 Fornax </t>
  </si>
  <si>
    <t>BATERIJE</t>
  </si>
  <si>
    <t>Baterija alkalna AAA, LR03, napon 1,5 V, pakiranje 4/1</t>
  </si>
  <si>
    <t>Baterija Intenso Energy ultra AAA LR03, 4/1</t>
  </si>
  <si>
    <t>Intenso International GmbH</t>
  </si>
  <si>
    <t>Baterija alkalna AA, LR6, napon 1,5 V, pakiranje 4/1</t>
  </si>
  <si>
    <t>Baterija Intenso Energy ultra AA LR6, 4/1</t>
  </si>
  <si>
    <t>Baterija alkalna C, LR14, napon 1,5 V, pakiranje 2/1</t>
  </si>
  <si>
    <t>Baterija Intenso Energy ultra C, LR14, 2/1</t>
  </si>
  <si>
    <t>Baterija alkalna D, LR20, napon 1,5 V, pakiranje 2/1</t>
  </si>
  <si>
    <t>Baterija Intenso Energy ultra D, LR20, 2/1</t>
  </si>
  <si>
    <t>Baterija alkalna 3LR12, napon 4,5 V</t>
  </si>
  <si>
    <t>Baterija alkalna Camelion 3LR12, napon 4,5 V</t>
  </si>
  <si>
    <t>Baterija dugmasta AG 13 / LR 44  napon 1,5 V</t>
  </si>
  <si>
    <t>Baterija dugmasta VARTA-V13GA / LR44  napon 1,5 V</t>
  </si>
  <si>
    <t>Baterija alkalna 6LR61, napon 9 V</t>
  </si>
  <si>
    <t>Baterija alkalna  VARTA 6LR61, napon 9 V</t>
  </si>
  <si>
    <t>Baterija alkalna  A23, napon 12 V, pakiranje 2/1</t>
  </si>
  <si>
    <t>Baterija Verbatim 49940 23AF (MN21) 12V, 2/1</t>
  </si>
  <si>
    <t xml:space="preserve">Baterija  CR123A, napon 3 V </t>
  </si>
  <si>
    <t xml:space="preserve">Baterija Panasonic CR123A, napon 3 V </t>
  </si>
  <si>
    <t>Baterija litij dugmasta CR 2025, napon 3 V, pakiranje 2/1</t>
  </si>
  <si>
    <t>Baterija litij VARTA  CR2025 2/1</t>
  </si>
  <si>
    <t>Baterija litij dugmasta CR 2032, napon 3 V, pakiranje 2/1</t>
  </si>
  <si>
    <t>Baterija litij VARTA CR2032 2/1</t>
  </si>
  <si>
    <t>Baterija NiMH punjiva  AAA, HR03, napon 1,2 V, 850 mAh, pakiranje 4/1</t>
  </si>
  <si>
    <t>Baterija Intenso punjiva AAA  850mAh, 1,2V,4/1</t>
  </si>
  <si>
    <t>Baterija NiMH punjiva  AA, HR6, napon 1,2 V,  2100 mAh, pakiranje 4/1</t>
  </si>
  <si>
    <t>Baterija Intenso punjiva AA  2100mAh, 1,2V, 4/1</t>
  </si>
  <si>
    <t>Baterija NiMH punjiva  AA,  napon 1,2 V,  2600 mAh, pakiranje 4/1</t>
  </si>
  <si>
    <t>Baterija Intenso punjiva AA  2600mAh, 1,2V, 4/1</t>
  </si>
  <si>
    <t>MEDIJI ZA POHRANU PODATAKA</t>
  </si>
  <si>
    <t>CD-R 80 min/700 MB, brzina snimanja do 52x, u PVC kutiji, slim (1/1)</t>
  </si>
  <si>
    <t>CD-R Intenso, 80 min/700 MB, 52x, slim (1/1)</t>
  </si>
  <si>
    <t>CD-R 80 min/700 MB, brzina snimanja do 52x, spindl, pakiranje 10/1</t>
  </si>
  <si>
    <t>CD-R Intenso, 80 min/700 MB, 52x, spindl, pakiranje 10/1</t>
  </si>
  <si>
    <t>CD-R 80 min/700 MB, brzina snimanja do 52x, spindl, pakiranje 50/1</t>
  </si>
  <si>
    <t>CD-R  Intenso 700MB 52x speed 50/1</t>
  </si>
  <si>
    <t>CD-RW 80 min/700 MB, brzina snimanja od 8x do 12x, pakiranje 10/1</t>
  </si>
  <si>
    <t>CD-RW Intenso700MB 10 Slim Case 12x Speed 10/1</t>
  </si>
  <si>
    <t>DVD-R 4,7 GB/120 min, brzina snimanja do 16x, u PVC kutiji, slim (1/1)</t>
  </si>
  <si>
    <t>DVD-R Intenso 4,7GB  Slim Case 16x Speed (1/1)</t>
  </si>
  <si>
    <t>DVD-R 4,7 GB/120 min, brzina snimanja do 16x, spindle, pakiranje 10/1</t>
  </si>
  <si>
    <t>DVD-R 4,7 Intenso GB/120 min, 16x, spindle, 10/1</t>
  </si>
  <si>
    <t>DVD-RW 4,7 GB/120 min, brzina snimanja do 4x, u PVC kutiji, slim (1/1)</t>
  </si>
  <si>
    <r>
      <t>DVD</t>
    </r>
    <r>
      <rPr>
        <b/>
        <sz val="12"/>
        <color rgb="FFFF0000"/>
        <rFont val="Arial"/>
        <family val="2"/>
        <charset val="238"/>
      </rPr>
      <t>+</t>
    </r>
    <r>
      <rPr>
        <sz val="12"/>
        <rFont val="Arial"/>
        <family val="2"/>
      </rPr>
      <t>RW Intenso 4,7 GB/120 min, 4x, slim (1/1)</t>
    </r>
  </si>
  <si>
    <t>DVD+R 4,7 GB/120 min, brzina snimanja do 16x, u PVC kutiji, slim (1/1)</t>
  </si>
  <si>
    <t>DVD+R Intenso 4,7 GB/120 min, 16x, slim (1/1)</t>
  </si>
  <si>
    <t>DVD+R 4,7 GB/120 min, brzina snimanja do 16x, spindl, pakiranje 10/1</t>
  </si>
  <si>
    <t>DVD+R Intenso, 4,7 GB/120 min, 16x, spindl, 10/1</t>
  </si>
  <si>
    <t>DVD+R DL, 8,5 Gb/240min, brzina 8x, 1/1</t>
  </si>
  <si>
    <t>DVD+R DL Intenso, 8,5 Gb/240min,  8x, 1/1</t>
  </si>
  <si>
    <t>Kutija PVC za 1 CD, slim, prazna (1/1)</t>
  </si>
  <si>
    <t>Box za 1 CD slim case plastični 1/1</t>
  </si>
  <si>
    <t>Etui za 1 CD, dimenzija 13 x 13 cm, prozirna folija debljine 100 mikrona, pakiranje 100/1</t>
  </si>
  <si>
    <t>Etui za 1 CD pvc 130x130mm 100mic prozirni 100/1</t>
  </si>
  <si>
    <t xml:space="preserve"> Uredski sistemi d.o.o.</t>
  </si>
  <si>
    <t>10</t>
  </si>
  <si>
    <t>Robna marka: Q-Connect</t>
  </si>
  <si>
    <t xml:space="preserve"> Robna marka: Donau</t>
  </si>
  <si>
    <t>Robna marka: Donau</t>
  </si>
  <si>
    <t>Robna marka: Leitz</t>
  </si>
  <si>
    <t xml:space="preserve"> Robna marka: Office products</t>
  </si>
  <si>
    <t>Nož za otvaranje pisama metalni 24,7cm s drvenom drškom</t>
  </si>
  <si>
    <t>Robna marka: Tesa</t>
  </si>
  <si>
    <t xml:space="preserve"> Robna marka: Faber-Castell </t>
  </si>
  <si>
    <t>Robna marka: Edding</t>
  </si>
  <si>
    <t xml:space="preserve"> Robna marka: Deli</t>
  </si>
  <si>
    <t>Robna marka: Trodat</t>
  </si>
  <si>
    <t>Robna marka: Spree</t>
  </si>
  <si>
    <t>Robna marka: SBOX</t>
  </si>
  <si>
    <t>Robna marka: Panasonic</t>
  </si>
  <si>
    <t xml:space="preserve">Robna marka: VARTA </t>
  </si>
  <si>
    <t>Robna marka: Verbatim</t>
  </si>
  <si>
    <t>Robna marka: Camelion</t>
  </si>
  <si>
    <t>Fascikl A4 prešpan 285 g/m² BB</t>
  </si>
  <si>
    <t>Fascikl kromo A4, 3 klapne, Nano, bijeli</t>
  </si>
  <si>
    <t>Stalak za olovke, žičani, okrugli, visina stalka 100 mm, promjer stalka Ø 90 mm, boja crna i srebrna, boja po izboru korisnika</t>
  </si>
  <si>
    <t>Robna marka: Eleven</t>
  </si>
  <si>
    <t xml:space="preserve">Kalkulator komercijalni 10mjesta Eleven CMB-1001 BK crni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</si>
</sst>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vertAlign val="superscript"/>
      <sz val="12"/>
      <name val="Arial"/>
      <family val="2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name val="Arial"/>
      <family val="2"/>
    </font>
    <font>
      <b/>
      <sz val="11"/>
      <color rgb="FF00000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/>
    <xf numFmtId="4" fontId="2" fillId="0" borderId="1" xfId="0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3" borderId="1" xfId="0" applyFon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8.jpeg"/><Relationship Id="rId299" Type="http://schemas.openxmlformats.org/officeDocument/2006/relationships/image" Target="../media/image300.png"/><Relationship Id="rId21" Type="http://schemas.openxmlformats.org/officeDocument/2006/relationships/image" Target="../media/image22.png"/><Relationship Id="rId63" Type="http://schemas.openxmlformats.org/officeDocument/2006/relationships/image" Target="../media/image64.png"/><Relationship Id="rId159" Type="http://schemas.openxmlformats.org/officeDocument/2006/relationships/image" Target="../media/image160.png"/><Relationship Id="rId324" Type="http://schemas.openxmlformats.org/officeDocument/2006/relationships/image" Target="../media/image325.png"/><Relationship Id="rId366" Type="http://schemas.openxmlformats.org/officeDocument/2006/relationships/image" Target="../media/image367.png"/><Relationship Id="rId170" Type="http://schemas.openxmlformats.org/officeDocument/2006/relationships/image" Target="../media/image171.png"/><Relationship Id="rId226" Type="http://schemas.openxmlformats.org/officeDocument/2006/relationships/image" Target="../media/image227.jpeg"/><Relationship Id="rId268" Type="http://schemas.openxmlformats.org/officeDocument/2006/relationships/image" Target="../media/image269.png"/><Relationship Id="rId32" Type="http://schemas.openxmlformats.org/officeDocument/2006/relationships/image" Target="../media/image33.png"/><Relationship Id="rId74" Type="http://schemas.openxmlformats.org/officeDocument/2006/relationships/image" Target="../media/image75.png"/><Relationship Id="rId128" Type="http://schemas.openxmlformats.org/officeDocument/2006/relationships/image" Target="../media/image129.png"/><Relationship Id="rId335" Type="http://schemas.openxmlformats.org/officeDocument/2006/relationships/image" Target="../media/image336.png"/><Relationship Id="rId377" Type="http://schemas.openxmlformats.org/officeDocument/2006/relationships/image" Target="../media/image378.png"/><Relationship Id="rId5" Type="http://schemas.openxmlformats.org/officeDocument/2006/relationships/image" Target="../media/image6.jpeg"/><Relationship Id="rId181" Type="http://schemas.openxmlformats.org/officeDocument/2006/relationships/image" Target="../media/image182.png"/><Relationship Id="rId237" Type="http://schemas.openxmlformats.org/officeDocument/2006/relationships/image" Target="../media/image238.png"/><Relationship Id="rId402" Type="http://schemas.openxmlformats.org/officeDocument/2006/relationships/image" Target="../media/image403.png"/><Relationship Id="rId279" Type="http://schemas.openxmlformats.org/officeDocument/2006/relationships/image" Target="../media/image280.png"/><Relationship Id="rId43" Type="http://schemas.openxmlformats.org/officeDocument/2006/relationships/image" Target="../media/image44.png"/><Relationship Id="rId139" Type="http://schemas.openxmlformats.org/officeDocument/2006/relationships/image" Target="../media/image140.png"/><Relationship Id="rId290" Type="http://schemas.openxmlformats.org/officeDocument/2006/relationships/image" Target="../media/image291.png"/><Relationship Id="rId304" Type="http://schemas.openxmlformats.org/officeDocument/2006/relationships/image" Target="../media/image305.jpeg"/><Relationship Id="rId346" Type="http://schemas.openxmlformats.org/officeDocument/2006/relationships/image" Target="../media/image347.png"/><Relationship Id="rId388" Type="http://schemas.openxmlformats.org/officeDocument/2006/relationships/image" Target="../media/image389.png"/><Relationship Id="rId85" Type="http://schemas.openxmlformats.org/officeDocument/2006/relationships/image" Target="../media/image86.png"/><Relationship Id="rId150" Type="http://schemas.openxmlformats.org/officeDocument/2006/relationships/image" Target="../media/image151.png"/><Relationship Id="rId192" Type="http://schemas.openxmlformats.org/officeDocument/2006/relationships/image" Target="../media/image193.png"/><Relationship Id="rId206" Type="http://schemas.openxmlformats.org/officeDocument/2006/relationships/image" Target="../media/image207.png"/><Relationship Id="rId248" Type="http://schemas.openxmlformats.org/officeDocument/2006/relationships/image" Target="../media/image249.png"/><Relationship Id="rId12" Type="http://schemas.openxmlformats.org/officeDocument/2006/relationships/image" Target="../media/image13.png"/><Relationship Id="rId108" Type="http://schemas.openxmlformats.org/officeDocument/2006/relationships/image" Target="../media/image109.png"/><Relationship Id="rId315" Type="http://schemas.openxmlformats.org/officeDocument/2006/relationships/image" Target="../media/image316.png"/><Relationship Id="rId357" Type="http://schemas.openxmlformats.org/officeDocument/2006/relationships/image" Target="../media/image358.png"/><Relationship Id="rId54" Type="http://schemas.openxmlformats.org/officeDocument/2006/relationships/image" Target="../media/image55.png"/><Relationship Id="rId96" Type="http://schemas.openxmlformats.org/officeDocument/2006/relationships/image" Target="../media/image97.png"/><Relationship Id="rId161" Type="http://schemas.openxmlformats.org/officeDocument/2006/relationships/image" Target="../media/image162.png"/><Relationship Id="rId217" Type="http://schemas.openxmlformats.org/officeDocument/2006/relationships/image" Target="../media/image218.png"/><Relationship Id="rId399" Type="http://schemas.openxmlformats.org/officeDocument/2006/relationships/image" Target="../media/image400.png"/><Relationship Id="rId259" Type="http://schemas.openxmlformats.org/officeDocument/2006/relationships/image" Target="../media/image260.png"/><Relationship Id="rId23" Type="http://schemas.openxmlformats.org/officeDocument/2006/relationships/image" Target="../media/image24.png"/><Relationship Id="rId119" Type="http://schemas.openxmlformats.org/officeDocument/2006/relationships/image" Target="../media/image120.jpeg"/><Relationship Id="rId270" Type="http://schemas.openxmlformats.org/officeDocument/2006/relationships/image" Target="../media/image271.png"/><Relationship Id="rId326" Type="http://schemas.openxmlformats.org/officeDocument/2006/relationships/image" Target="../media/image327.png"/><Relationship Id="rId65" Type="http://schemas.openxmlformats.org/officeDocument/2006/relationships/image" Target="../media/image66.png"/><Relationship Id="rId130" Type="http://schemas.openxmlformats.org/officeDocument/2006/relationships/image" Target="../media/image131.png"/><Relationship Id="rId368" Type="http://schemas.openxmlformats.org/officeDocument/2006/relationships/image" Target="../media/image369.png"/><Relationship Id="rId172" Type="http://schemas.openxmlformats.org/officeDocument/2006/relationships/image" Target="../media/image173.png"/><Relationship Id="rId228" Type="http://schemas.openxmlformats.org/officeDocument/2006/relationships/image" Target="../media/image229.jpeg"/><Relationship Id="rId281" Type="http://schemas.openxmlformats.org/officeDocument/2006/relationships/image" Target="../media/image282.png"/><Relationship Id="rId337" Type="http://schemas.openxmlformats.org/officeDocument/2006/relationships/image" Target="../media/image338.png"/><Relationship Id="rId34" Type="http://schemas.openxmlformats.org/officeDocument/2006/relationships/image" Target="../media/image35.png"/><Relationship Id="rId76" Type="http://schemas.openxmlformats.org/officeDocument/2006/relationships/image" Target="../media/image77.png"/><Relationship Id="rId141" Type="http://schemas.openxmlformats.org/officeDocument/2006/relationships/image" Target="../media/image142.png"/><Relationship Id="rId379" Type="http://schemas.openxmlformats.org/officeDocument/2006/relationships/image" Target="../media/image380.png"/><Relationship Id="rId7" Type="http://schemas.openxmlformats.org/officeDocument/2006/relationships/image" Target="../media/image8.png"/><Relationship Id="rId183" Type="http://schemas.openxmlformats.org/officeDocument/2006/relationships/image" Target="../media/image184.png"/><Relationship Id="rId239" Type="http://schemas.openxmlformats.org/officeDocument/2006/relationships/image" Target="../media/image240.png"/><Relationship Id="rId390" Type="http://schemas.openxmlformats.org/officeDocument/2006/relationships/image" Target="../media/image391.png"/><Relationship Id="rId404" Type="http://schemas.openxmlformats.org/officeDocument/2006/relationships/image" Target="../media/image405.png"/><Relationship Id="rId250" Type="http://schemas.openxmlformats.org/officeDocument/2006/relationships/image" Target="../media/image251.png"/><Relationship Id="rId292" Type="http://schemas.openxmlformats.org/officeDocument/2006/relationships/image" Target="../media/image293.png"/><Relationship Id="rId306" Type="http://schemas.openxmlformats.org/officeDocument/2006/relationships/image" Target="../media/image307.jpeg"/><Relationship Id="rId45" Type="http://schemas.openxmlformats.org/officeDocument/2006/relationships/image" Target="../media/image46.png"/><Relationship Id="rId87" Type="http://schemas.openxmlformats.org/officeDocument/2006/relationships/image" Target="../media/image88.png"/><Relationship Id="rId110" Type="http://schemas.openxmlformats.org/officeDocument/2006/relationships/image" Target="../media/image111.jpeg"/><Relationship Id="rId348" Type="http://schemas.openxmlformats.org/officeDocument/2006/relationships/image" Target="../media/image349.png"/><Relationship Id="rId152" Type="http://schemas.openxmlformats.org/officeDocument/2006/relationships/image" Target="../media/image153.png"/><Relationship Id="rId194" Type="http://schemas.openxmlformats.org/officeDocument/2006/relationships/image" Target="../media/image195.png"/><Relationship Id="rId208" Type="http://schemas.openxmlformats.org/officeDocument/2006/relationships/image" Target="../media/image209.png"/><Relationship Id="rId261" Type="http://schemas.openxmlformats.org/officeDocument/2006/relationships/image" Target="../media/image262.jpeg"/><Relationship Id="rId14" Type="http://schemas.openxmlformats.org/officeDocument/2006/relationships/image" Target="../media/image15.png"/><Relationship Id="rId56" Type="http://schemas.openxmlformats.org/officeDocument/2006/relationships/image" Target="../media/image57.png"/><Relationship Id="rId317" Type="http://schemas.openxmlformats.org/officeDocument/2006/relationships/image" Target="../media/image318.png"/><Relationship Id="rId359" Type="http://schemas.openxmlformats.org/officeDocument/2006/relationships/image" Target="../media/image360.png"/><Relationship Id="rId98" Type="http://schemas.openxmlformats.org/officeDocument/2006/relationships/image" Target="../media/image99.png"/><Relationship Id="rId121" Type="http://schemas.openxmlformats.org/officeDocument/2006/relationships/image" Target="../media/image122.jpeg"/><Relationship Id="rId163" Type="http://schemas.openxmlformats.org/officeDocument/2006/relationships/image" Target="../media/image164.png"/><Relationship Id="rId219" Type="http://schemas.openxmlformats.org/officeDocument/2006/relationships/image" Target="../media/image220.png"/><Relationship Id="rId370" Type="http://schemas.openxmlformats.org/officeDocument/2006/relationships/image" Target="../media/image371.png"/><Relationship Id="rId230" Type="http://schemas.openxmlformats.org/officeDocument/2006/relationships/image" Target="../media/image231.jpeg"/><Relationship Id="rId25" Type="http://schemas.openxmlformats.org/officeDocument/2006/relationships/image" Target="../media/image26.png"/><Relationship Id="rId67" Type="http://schemas.openxmlformats.org/officeDocument/2006/relationships/image" Target="../media/image68.png"/><Relationship Id="rId272" Type="http://schemas.openxmlformats.org/officeDocument/2006/relationships/image" Target="../media/image273.emf"/><Relationship Id="rId328" Type="http://schemas.openxmlformats.org/officeDocument/2006/relationships/image" Target="../media/image329.png"/><Relationship Id="rId132" Type="http://schemas.openxmlformats.org/officeDocument/2006/relationships/image" Target="../media/image133.png"/><Relationship Id="rId174" Type="http://schemas.openxmlformats.org/officeDocument/2006/relationships/image" Target="../media/image175.png"/><Relationship Id="rId381" Type="http://schemas.openxmlformats.org/officeDocument/2006/relationships/image" Target="../media/image382.png"/><Relationship Id="rId241" Type="http://schemas.openxmlformats.org/officeDocument/2006/relationships/image" Target="../media/image242.png"/><Relationship Id="rId36" Type="http://schemas.openxmlformats.org/officeDocument/2006/relationships/image" Target="../media/image37.png"/><Relationship Id="rId283" Type="http://schemas.openxmlformats.org/officeDocument/2006/relationships/image" Target="../media/image284.png"/><Relationship Id="rId339" Type="http://schemas.openxmlformats.org/officeDocument/2006/relationships/image" Target="../media/image340.png"/><Relationship Id="rId78" Type="http://schemas.openxmlformats.org/officeDocument/2006/relationships/image" Target="../media/image79.png"/><Relationship Id="rId101" Type="http://schemas.openxmlformats.org/officeDocument/2006/relationships/image" Target="../media/image102.jpeg"/><Relationship Id="rId143" Type="http://schemas.openxmlformats.org/officeDocument/2006/relationships/image" Target="../media/image144.png"/><Relationship Id="rId185" Type="http://schemas.openxmlformats.org/officeDocument/2006/relationships/image" Target="../media/image186.jpeg"/><Relationship Id="rId350" Type="http://schemas.openxmlformats.org/officeDocument/2006/relationships/image" Target="../media/image351.png"/><Relationship Id="rId406" Type="http://schemas.openxmlformats.org/officeDocument/2006/relationships/image" Target="../media/image407.png"/><Relationship Id="rId9" Type="http://schemas.openxmlformats.org/officeDocument/2006/relationships/image" Target="../media/image10.png"/><Relationship Id="rId210" Type="http://schemas.openxmlformats.org/officeDocument/2006/relationships/image" Target="../media/image211.jpeg"/><Relationship Id="rId392" Type="http://schemas.openxmlformats.org/officeDocument/2006/relationships/image" Target="../media/image393.png"/><Relationship Id="rId252" Type="http://schemas.openxmlformats.org/officeDocument/2006/relationships/image" Target="../media/image253.png"/><Relationship Id="rId294" Type="http://schemas.openxmlformats.org/officeDocument/2006/relationships/image" Target="../media/image295.png"/><Relationship Id="rId308" Type="http://schemas.openxmlformats.org/officeDocument/2006/relationships/image" Target="../media/image309.jpeg"/><Relationship Id="rId47" Type="http://schemas.openxmlformats.org/officeDocument/2006/relationships/image" Target="../media/image48.png"/><Relationship Id="rId89" Type="http://schemas.openxmlformats.org/officeDocument/2006/relationships/image" Target="../media/image90.png"/><Relationship Id="rId112" Type="http://schemas.openxmlformats.org/officeDocument/2006/relationships/image" Target="../media/image113.jpeg"/><Relationship Id="rId154" Type="http://schemas.openxmlformats.org/officeDocument/2006/relationships/image" Target="../media/image155.png"/><Relationship Id="rId361" Type="http://schemas.openxmlformats.org/officeDocument/2006/relationships/image" Target="../media/image362.png"/><Relationship Id="rId196" Type="http://schemas.openxmlformats.org/officeDocument/2006/relationships/image" Target="../media/image197.png"/><Relationship Id="rId16" Type="http://schemas.openxmlformats.org/officeDocument/2006/relationships/image" Target="../media/image17.png"/><Relationship Id="rId221" Type="http://schemas.openxmlformats.org/officeDocument/2006/relationships/image" Target="../media/image222.png"/><Relationship Id="rId263" Type="http://schemas.openxmlformats.org/officeDocument/2006/relationships/image" Target="../media/image264.png"/><Relationship Id="rId319" Type="http://schemas.openxmlformats.org/officeDocument/2006/relationships/image" Target="../media/image320.png"/><Relationship Id="rId58" Type="http://schemas.openxmlformats.org/officeDocument/2006/relationships/image" Target="../media/image59.jpeg"/><Relationship Id="rId123" Type="http://schemas.openxmlformats.org/officeDocument/2006/relationships/image" Target="../media/image124.jpeg"/><Relationship Id="rId330" Type="http://schemas.openxmlformats.org/officeDocument/2006/relationships/image" Target="../media/image331.png"/><Relationship Id="rId165" Type="http://schemas.openxmlformats.org/officeDocument/2006/relationships/image" Target="../media/image166.png"/><Relationship Id="rId372" Type="http://schemas.openxmlformats.org/officeDocument/2006/relationships/image" Target="../media/image373.png"/><Relationship Id="rId211" Type="http://schemas.openxmlformats.org/officeDocument/2006/relationships/image" Target="../media/image212.png"/><Relationship Id="rId232" Type="http://schemas.openxmlformats.org/officeDocument/2006/relationships/image" Target="../media/image233.jpeg"/><Relationship Id="rId253" Type="http://schemas.openxmlformats.org/officeDocument/2006/relationships/image" Target="../media/image254.png"/><Relationship Id="rId274" Type="http://schemas.openxmlformats.org/officeDocument/2006/relationships/image" Target="../media/image275.jpeg"/><Relationship Id="rId295" Type="http://schemas.openxmlformats.org/officeDocument/2006/relationships/image" Target="../media/image296.png"/><Relationship Id="rId309" Type="http://schemas.openxmlformats.org/officeDocument/2006/relationships/image" Target="../media/image310.jpeg"/><Relationship Id="rId27" Type="http://schemas.openxmlformats.org/officeDocument/2006/relationships/image" Target="../media/image28.png"/><Relationship Id="rId48" Type="http://schemas.openxmlformats.org/officeDocument/2006/relationships/image" Target="../media/image49.png"/><Relationship Id="rId69" Type="http://schemas.openxmlformats.org/officeDocument/2006/relationships/image" Target="../media/image70.png"/><Relationship Id="rId113" Type="http://schemas.openxmlformats.org/officeDocument/2006/relationships/image" Target="../media/image114.jpeg"/><Relationship Id="rId134" Type="http://schemas.openxmlformats.org/officeDocument/2006/relationships/image" Target="../media/image135.png"/><Relationship Id="rId320" Type="http://schemas.openxmlformats.org/officeDocument/2006/relationships/image" Target="../media/image321.png"/><Relationship Id="rId80" Type="http://schemas.openxmlformats.org/officeDocument/2006/relationships/image" Target="../media/image81.png"/><Relationship Id="rId155" Type="http://schemas.openxmlformats.org/officeDocument/2006/relationships/image" Target="../media/image156.png"/><Relationship Id="rId176" Type="http://schemas.openxmlformats.org/officeDocument/2006/relationships/image" Target="../media/image177.png"/><Relationship Id="rId197" Type="http://schemas.openxmlformats.org/officeDocument/2006/relationships/image" Target="../media/image198.png"/><Relationship Id="rId341" Type="http://schemas.openxmlformats.org/officeDocument/2006/relationships/image" Target="../media/image342.png"/><Relationship Id="rId362" Type="http://schemas.openxmlformats.org/officeDocument/2006/relationships/image" Target="../media/image363.png"/><Relationship Id="rId383" Type="http://schemas.openxmlformats.org/officeDocument/2006/relationships/image" Target="../media/image384.png"/><Relationship Id="rId201" Type="http://schemas.openxmlformats.org/officeDocument/2006/relationships/image" Target="../media/image202.png"/><Relationship Id="rId222" Type="http://schemas.openxmlformats.org/officeDocument/2006/relationships/image" Target="../media/image223.png"/><Relationship Id="rId243" Type="http://schemas.openxmlformats.org/officeDocument/2006/relationships/image" Target="../media/image244.png"/><Relationship Id="rId264" Type="http://schemas.openxmlformats.org/officeDocument/2006/relationships/image" Target="../media/image265.jpeg"/><Relationship Id="rId285" Type="http://schemas.openxmlformats.org/officeDocument/2006/relationships/image" Target="../media/image286.png"/><Relationship Id="rId17" Type="http://schemas.openxmlformats.org/officeDocument/2006/relationships/image" Target="../media/image18.png"/><Relationship Id="rId38" Type="http://schemas.openxmlformats.org/officeDocument/2006/relationships/image" Target="../media/image39.pn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124" Type="http://schemas.openxmlformats.org/officeDocument/2006/relationships/image" Target="../media/image125.jpeg"/><Relationship Id="rId310" Type="http://schemas.openxmlformats.org/officeDocument/2006/relationships/image" Target="../media/image311.jpeg"/><Relationship Id="rId70" Type="http://schemas.openxmlformats.org/officeDocument/2006/relationships/image" Target="../media/image71.jpeg"/><Relationship Id="rId91" Type="http://schemas.openxmlformats.org/officeDocument/2006/relationships/image" Target="../media/image92.png"/><Relationship Id="rId145" Type="http://schemas.openxmlformats.org/officeDocument/2006/relationships/image" Target="../media/image146.png"/><Relationship Id="rId166" Type="http://schemas.openxmlformats.org/officeDocument/2006/relationships/image" Target="../media/image167.png"/><Relationship Id="rId187" Type="http://schemas.openxmlformats.org/officeDocument/2006/relationships/image" Target="../media/image188.png"/><Relationship Id="rId331" Type="http://schemas.openxmlformats.org/officeDocument/2006/relationships/image" Target="../media/image332.png"/><Relationship Id="rId352" Type="http://schemas.openxmlformats.org/officeDocument/2006/relationships/image" Target="../media/image353.png"/><Relationship Id="rId373" Type="http://schemas.openxmlformats.org/officeDocument/2006/relationships/image" Target="../media/image374.png"/><Relationship Id="rId394" Type="http://schemas.openxmlformats.org/officeDocument/2006/relationships/image" Target="../media/image395.png"/><Relationship Id="rId1" Type="http://schemas.openxmlformats.org/officeDocument/2006/relationships/image" Target="../media/image2.png"/><Relationship Id="rId212" Type="http://schemas.openxmlformats.org/officeDocument/2006/relationships/image" Target="../media/image213.png"/><Relationship Id="rId233" Type="http://schemas.openxmlformats.org/officeDocument/2006/relationships/image" Target="../media/image234.png"/><Relationship Id="rId254" Type="http://schemas.openxmlformats.org/officeDocument/2006/relationships/image" Target="../media/image255.png"/><Relationship Id="rId28" Type="http://schemas.openxmlformats.org/officeDocument/2006/relationships/image" Target="../media/image29.png"/><Relationship Id="rId49" Type="http://schemas.openxmlformats.org/officeDocument/2006/relationships/image" Target="../media/image50.png"/><Relationship Id="rId114" Type="http://schemas.openxmlformats.org/officeDocument/2006/relationships/image" Target="../media/image115.jpeg"/><Relationship Id="rId275" Type="http://schemas.openxmlformats.org/officeDocument/2006/relationships/image" Target="../media/image276.png"/><Relationship Id="rId296" Type="http://schemas.openxmlformats.org/officeDocument/2006/relationships/image" Target="../media/image297.png"/><Relationship Id="rId300" Type="http://schemas.openxmlformats.org/officeDocument/2006/relationships/image" Target="../media/image301.png"/><Relationship Id="rId60" Type="http://schemas.openxmlformats.org/officeDocument/2006/relationships/image" Target="../media/image61.png"/><Relationship Id="rId81" Type="http://schemas.openxmlformats.org/officeDocument/2006/relationships/image" Target="../media/image82.png"/><Relationship Id="rId135" Type="http://schemas.openxmlformats.org/officeDocument/2006/relationships/image" Target="../media/image136.png"/><Relationship Id="rId156" Type="http://schemas.openxmlformats.org/officeDocument/2006/relationships/image" Target="../media/image157.png"/><Relationship Id="rId177" Type="http://schemas.openxmlformats.org/officeDocument/2006/relationships/image" Target="../media/image178.png"/><Relationship Id="rId198" Type="http://schemas.openxmlformats.org/officeDocument/2006/relationships/image" Target="../media/image199.png"/><Relationship Id="rId321" Type="http://schemas.openxmlformats.org/officeDocument/2006/relationships/image" Target="../media/image322.png"/><Relationship Id="rId342" Type="http://schemas.openxmlformats.org/officeDocument/2006/relationships/image" Target="../media/image343.png"/><Relationship Id="rId363" Type="http://schemas.openxmlformats.org/officeDocument/2006/relationships/image" Target="../media/image364.png"/><Relationship Id="rId384" Type="http://schemas.openxmlformats.org/officeDocument/2006/relationships/image" Target="../media/image385.png"/><Relationship Id="rId202" Type="http://schemas.openxmlformats.org/officeDocument/2006/relationships/image" Target="../media/image203.png"/><Relationship Id="rId223" Type="http://schemas.openxmlformats.org/officeDocument/2006/relationships/image" Target="../media/image224.jpeg"/><Relationship Id="rId244" Type="http://schemas.openxmlformats.org/officeDocument/2006/relationships/image" Target="../media/image245.png"/><Relationship Id="rId18" Type="http://schemas.openxmlformats.org/officeDocument/2006/relationships/image" Target="../media/image19.png"/><Relationship Id="rId39" Type="http://schemas.openxmlformats.org/officeDocument/2006/relationships/image" Target="../media/image40.png"/><Relationship Id="rId265" Type="http://schemas.openxmlformats.org/officeDocument/2006/relationships/image" Target="../media/image266.png"/><Relationship Id="rId286" Type="http://schemas.openxmlformats.org/officeDocument/2006/relationships/image" Target="../media/image287.png"/><Relationship Id="rId50" Type="http://schemas.openxmlformats.org/officeDocument/2006/relationships/image" Target="../media/image51.png"/><Relationship Id="rId104" Type="http://schemas.openxmlformats.org/officeDocument/2006/relationships/image" Target="../media/image105.jpeg"/><Relationship Id="rId125" Type="http://schemas.openxmlformats.org/officeDocument/2006/relationships/image" Target="../media/image126.jpeg"/><Relationship Id="rId146" Type="http://schemas.openxmlformats.org/officeDocument/2006/relationships/image" Target="../media/image147.png"/><Relationship Id="rId167" Type="http://schemas.openxmlformats.org/officeDocument/2006/relationships/image" Target="../media/image168.png"/><Relationship Id="rId188" Type="http://schemas.openxmlformats.org/officeDocument/2006/relationships/image" Target="../media/image189.png"/><Relationship Id="rId311" Type="http://schemas.openxmlformats.org/officeDocument/2006/relationships/image" Target="../media/image312.jpeg"/><Relationship Id="rId332" Type="http://schemas.openxmlformats.org/officeDocument/2006/relationships/image" Target="../media/image333.png"/><Relationship Id="rId353" Type="http://schemas.openxmlformats.org/officeDocument/2006/relationships/image" Target="../media/image354.png"/><Relationship Id="rId374" Type="http://schemas.openxmlformats.org/officeDocument/2006/relationships/image" Target="../media/image375.png"/><Relationship Id="rId395" Type="http://schemas.openxmlformats.org/officeDocument/2006/relationships/image" Target="../media/image396.png"/><Relationship Id="rId71" Type="http://schemas.openxmlformats.org/officeDocument/2006/relationships/image" Target="../media/image72.png"/><Relationship Id="rId92" Type="http://schemas.openxmlformats.org/officeDocument/2006/relationships/image" Target="../media/image93.png"/><Relationship Id="rId213" Type="http://schemas.openxmlformats.org/officeDocument/2006/relationships/image" Target="../media/image214.png"/><Relationship Id="rId234" Type="http://schemas.openxmlformats.org/officeDocument/2006/relationships/image" Target="../media/image235.jpeg"/><Relationship Id="rId2" Type="http://schemas.openxmlformats.org/officeDocument/2006/relationships/image" Target="../media/image3.png"/><Relationship Id="rId29" Type="http://schemas.openxmlformats.org/officeDocument/2006/relationships/image" Target="../media/image30.png"/><Relationship Id="rId255" Type="http://schemas.openxmlformats.org/officeDocument/2006/relationships/image" Target="../media/image256.png"/><Relationship Id="rId276" Type="http://schemas.openxmlformats.org/officeDocument/2006/relationships/image" Target="../media/image277.png"/><Relationship Id="rId297" Type="http://schemas.openxmlformats.org/officeDocument/2006/relationships/image" Target="../media/image298.png"/><Relationship Id="rId40" Type="http://schemas.openxmlformats.org/officeDocument/2006/relationships/image" Target="../media/image41.png"/><Relationship Id="rId115" Type="http://schemas.openxmlformats.org/officeDocument/2006/relationships/image" Target="../media/image116.png"/><Relationship Id="rId136" Type="http://schemas.openxmlformats.org/officeDocument/2006/relationships/image" Target="../media/image137.png"/><Relationship Id="rId157" Type="http://schemas.openxmlformats.org/officeDocument/2006/relationships/image" Target="../media/image158.png"/><Relationship Id="rId178" Type="http://schemas.openxmlformats.org/officeDocument/2006/relationships/image" Target="../media/image179.png"/><Relationship Id="rId301" Type="http://schemas.openxmlformats.org/officeDocument/2006/relationships/image" Target="../media/image302.png"/><Relationship Id="rId322" Type="http://schemas.openxmlformats.org/officeDocument/2006/relationships/image" Target="../media/image323.png"/><Relationship Id="rId343" Type="http://schemas.openxmlformats.org/officeDocument/2006/relationships/image" Target="../media/image344.png"/><Relationship Id="rId364" Type="http://schemas.openxmlformats.org/officeDocument/2006/relationships/image" Target="../media/image365.png"/><Relationship Id="rId61" Type="http://schemas.openxmlformats.org/officeDocument/2006/relationships/image" Target="../media/image62.jpeg"/><Relationship Id="rId82" Type="http://schemas.openxmlformats.org/officeDocument/2006/relationships/image" Target="../media/image83.jpeg"/><Relationship Id="rId199" Type="http://schemas.openxmlformats.org/officeDocument/2006/relationships/image" Target="../media/image200.png"/><Relationship Id="rId203" Type="http://schemas.openxmlformats.org/officeDocument/2006/relationships/image" Target="../media/image204.png"/><Relationship Id="rId385" Type="http://schemas.openxmlformats.org/officeDocument/2006/relationships/image" Target="../media/image386.png"/><Relationship Id="rId19" Type="http://schemas.openxmlformats.org/officeDocument/2006/relationships/image" Target="../media/image20.png"/><Relationship Id="rId224" Type="http://schemas.openxmlformats.org/officeDocument/2006/relationships/image" Target="../media/image225.jpeg"/><Relationship Id="rId245" Type="http://schemas.openxmlformats.org/officeDocument/2006/relationships/image" Target="../media/image246.png"/><Relationship Id="rId266" Type="http://schemas.openxmlformats.org/officeDocument/2006/relationships/image" Target="../media/image267.jpeg"/><Relationship Id="rId287" Type="http://schemas.openxmlformats.org/officeDocument/2006/relationships/image" Target="../media/image288.png"/><Relationship Id="rId30" Type="http://schemas.openxmlformats.org/officeDocument/2006/relationships/image" Target="../media/image31.png"/><Relationship Id="rId105" Type="http://schemas.openxmlformats.org/officeDocument/2006/relationships/image" Target="../media/image106.png"/><Relationship Id="rId126" Type="http://schemas.openxmlformats.org/officeDocument/2006/relationships/image" Target="../media/image127.jpeg"/><Relationship Id="rId147" Type="http://schemas.openxmlformats.org/officeDocument/2006/relationships/image" Target="../media/image148.png"/><Relationship Id="rId168" Type="http://schemas.openxmlformats.org/officeDocument/2006/relationships/image" Target="../media/image169.png"/><Relationship Id="rId312" Type="http://schemas.openxmlformats.org/officeDocument/2006/relationships/image" Target="../media/image313.png"/><Relationship Id="rId333" Type="http://schemas.openxmlformats.org/officeDocument/2006/relationships/image" Target="../media/image334.png"/><Relationship Id="rId354" Type="http://schemas.openxmlformats.org/officeDocument/2006/relationships/image" Target="../media/image355.png"/><Relationship Id="rId51" Type="http://schemas.openxmlformats.org/officeDocument/2006/relationships/image" Target="../media/image52.png"/><Relationship Id="rId72" Type="http://schemas.openxmlformats.org/officeDocument/2006/relationships/image" Target="../media/image73.png"/><Relationship Id="rId93" Type="http://schemas.openxmlformats.org/officeDocument/2006/relationships/image" Target="../media/image94.png"/><Relationship Id="rId189" Type="http://schemas.openxmlformats.org/officeDocument/2006/relationships/image" Target="../media/image190.png"/><Relationship Id="rId375" Type="http://schemas.openxmlformats.org/officeDocument/2006/relationships/image" Target="../media/image376.png"/><Relationship Id="rId396" Type="http://schemas.openxmlformats.org/officeDocument/2006/relationships/image" Target="../media/image397.png"/><Relationship Id="rId3" Type="http://schemas.openxmlformats.org/officeDocument/2006/relationships/image" Target="../media/image4.png"/><Relationship Id="rId214" Type="http://schemas.openxmlformats.org/officeDocument/2006/relationships/image" Target="../media/image215.png"/><Relationship Id="rId235" Type="http://schemas.openxmlformats.org/officeDocument/2006/relationships/image" Target="../media/image236.png"/><Relationship Id="rId256" Type="http://schemas.openxmlformats.org/officeDocument/2006/relationships/image" Target="../media/image257.png"/><Relationship Id="rId277" Type="http://schemas.openxmlformats.org/officeDocument/2006/relationships/image" Target="../media/image278.jpeg"/><Relationship Id="rId298" Type="http://schemas.openxmlformats.org/officeDocument/2006/relationships/image" Target="../media/image299.png"/><Relationship Id="rId400" Type="http://schemas.openxmlformats.org/officeDocument/2006/relationships/image" Target="../media/image401.png"/><Relationship Id="rId116" Type="http://schemas.openxmlformats.org/officeDocument/2006/relationships/image" Target="../media/image117.png"/><Relationship Id="rId137" Type="http://schemas.openxmlformats.org/officeDocument/2006/relationships/image" Target="../media/image138.png"/><Relationship Id="rId158" Type="http://schemas.openxmlformats.org/officeDocument/2006/relationships/image" Target="../media/image159.png"/><Relationship Id="rId302" Type="http://schemas.openxmlformats.org/officeDocument/2006/relationships/image" Target="../media/image303.png"/><Relationship Id="rId323" Type="http://schemas.openxmlformats.org/officeDocument/2006/relationships/image" Target="../media/image324.png"/><Relationship Id="rId344" Type="http://schemas.openxmlformats.org/officeDocument/2006/relationships/image" Target="../media/image345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62" Type="http://schemas.openxmlformats.org/officeDocument/2006/relationships/image" Target="../media/image63.png"/><Relationship Id="rId83" Type="http://schemas.openxmlformats.org/officeDocument/2006/relationships/image" Target="../media/image84.jpeg"/><Relationship Id="rId179" Type="http://schemas.openxmlformats.org/officeDocument/2006/relationships/image" Target="../media/image180.png"/><Relationship Id="rId365" Type="http://schemas.openxmlformats.org/officeDocument/2006/relationships/image" Target="../media/image366.png"/><Relationship Id="rId386" Type="http://schemas.openxmlformats.org/officeDocument/2006/relationships/image" Target="../media/image387.png"/><Relationship Id="rId190" Type="http://schemas.openxmlformats.org/officeDocument/2006/relationships/image" Target="../media/image191.png"/><Relationship Id="rId204" Type="http://schemas.openxmlformats.org/officeDocument/2006/relationships/image" Target="../media/image205.png"/><Relationship Id="rId225" Type="http://schemas.openxmlformats.org/officeDocument/2006/relationships/image" Target="../media/image226.png"/><Relationship Id="rId246" Type="http://schemas.openxmlformats.org/officeDocument/2006/relationships/image" Target="../media/image247.png"/><Relationship Id="rId267" Type="http://schemas.openxmlformats.org/officeDocument/2006/relationships/image" Target="../media/image268.png"/><Relationship Id="rId288" Type="http://schemas.openxmlformats.org/officeDocument/2006/relationships/image" Target="../media/image289.png"/><Relationship Id="rId106" Type="http://schemas.openxmlformats.org/officeDocument/2006/relationships/image" Target="../media/image107.png"/><Relationship Id="rId127" Type="http://schemas.openxmlformats.org/officeDocument/2006/relationships/image" Target="../media/image128.jpeg"/><Relationship Id="rId313" Type="http://schemas.openxmlformats.org/officeDocument/2006/relationships/image" Target="../media/image314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52" Type="http://schemas.openxmlformats.org/officeDocument/2006/relationships/image" Target="../media/image53.jpeg"/><Relationship Id="rId73" Type="http://schemas.openxmlformats.org/officeDocument/2006/relationships/image" Target="../media/image74.png"/><Relationship Id="rId94" Type="http://schemas.openxmlformats.org/officeDocument/2006/relationships/image" Target="../media/image95.jpeg"/><Relationship Id="rId148" Type="http://schemas.openxmlformats.org/officeDocument/2006/relationships/image" Target="../media/image149.png"/><Relationship Id="rId169" Type="http://schemas.openxmlformats.org/officeDocument/2006/relationships/image" Target="../media/image170.png"/><Relationship Id="rId334" Type="http://schemas.openxmlformats.org/officeDocument/2006/relationships/image" Target="../media/image335.png"/><Relationship Id="rId355" Type="http://schemas.openxmlformats.org/officeDocument/2006/relationships/image" Target="../media/image356.png"/><Relationship Id="rId376" Type="http://schemas.openxmlformats.org/officeDocument/2006/relationships/image" Target="../media/image377.png"/><Relationship Id="rId397" Type="http://schemas.openxmlformats.org/officeDocument/2006/relationships/image" Target="../media/image398.png"/><Relationship Id="rId4" Type="http://schemas.openxmlformats.org/officeDocument/2006/relationships/image" Target="../media/image5.jpeg"/><Relationship Id="rId180" Type="http://schemas.openxmlformats.org/officeDocument/2006/relationships/image" Target="../media/image181.png"/><Relationship Id="rId215" Type="http://schemas.openxmlformats.org/officeDocument/2006/relationships/image" Target="../media/image216.png"/><Relationship Id="rId236" Type="http://schemas.openxmlformats.org/officeDocument/2006/relationships/image" Target="../media/image237.png"/><Relationship Id="rId257" Type="http://schemas.openxmlformats.org/officeDocument/2006/relationships/image" Target="../media/image258.png"/><Relationship Id="rId278" Type="http://schemas.openxmlformats.org/officeDocument/2006/relationships/image" Target="../media/image279.jpeg"/><Relationship Id="rId401" Type="http://schemas.openxmlformats.org/officeDocument/2006/relationships/image" Target="../media/image402.jpeg"/><Relationship Id="rId303" Type="http://schemas.openxmlformats.org/officeDocument/2006/relationships/image" Target="../media/image304.png"/><Relationship Id="rId42" Type="http://schemas.openxmlformats.org/officeDocument/2006/relationships/image" Target="../media/image43.png"/><Relationship Id="rId84" Type="http://schemas.openxmlformats.org/officeDocument/2006/relationships/image" Target="../media/image85.jpeg"/><Relationship Id="rId138" Type="http://schemas.openxmlformats.org/officeDocument/2006/relationships/image" Target="../media/image139.png"/><Relationship Id="rId345" Type="http://schemas.openxmlformats.org/officeDocument/2006/relationships/image" Target="../media/image346.png"/><Relationship Id="rId387" Type="http://schemas.openxmlformats.org/officeDocument/2006/relationships/image" Target="../media/image388.png"/><Relationship Id="rId191" Type="http://schemas.openxmlformats.org/officeDocument/2006/relationships/image" Target="../media/image192.png"/><Relationship Id="rId205" Type="http://schemas.openxmlformats.org/officeDocument/2006/relationships/image" Target="../media/image206.png"/><Relationship Id="rId247" Type="http://schemas.openxmlformats.org/officeDocument/2006/relationships/image" Target="../media/image248.png"/><Relationship Id="rId107" Type="http://schemas.openxmlformats.org/officeDocument/2006/relationships/image" Target="../media/image108.png"/><Relationship Id="rId289" Type="http://schemas.openxmlformats.org/officeDocument/2006/relationships/image" Target="../media/image290.png"/><Relationship Id="rId11" Type="http://schemas.openxmlformats.org/officeDocument/2006/relationships/image" Target="../media/image12.png"/><Relationship Id="rId53" Type="http://schemas.openxmlformats.org/officeDocument/2006/relationships/image" Target="../media/image54.jpeg"/><Relationship Id="rId149" Type="http://schemas.openxmlformats.org/officeDocument/2006/relationships/image" Target="../media/image150.png"/><Relationship Id="rId314" Type="http://schemas.openxmlformats.org/officeDocument/2006/relationships/image" Target="../media/image315.png"/><Relationship Id="rId356" Type="http://schemas.openxmlformats.org/officeDocument/2006/relationships/image" Target="../media/image357.png"/><Relationship Id="rId398" Type="http://schemas.openxmlformats.org/officeDocument/2006/relationships/image" Target="../media/image399.png"/><Relationship Id="rId95" Type="http://schemas.openxmlformats.org/officeDocument/2006/relationships/image" Target="../media/image96.png"/><Relationship Id="rId160" Type="http://schemas.openxmlformats.org/officeDocument/2006/relationships/image" Target="../media/image161.png"/><Relationship Id="rId216" Type="http://schemas.openxmlformats.org/officeDocument/2006/relationships/image" Target="../media/image217.png"/><Relationship Id="rId258" Type="http://schemas.openxmlformats.org/officeDocument/2006/relationships/image" Target="../media/image259.png"/><Relationship Id="rId22" Type="http://schemas.openxmlformats.org/officeDocument/2006/relationships/image" Target="../media/image23.png"/><Relationship Id="rId64" Type="http://schemas.openxmlformats.org/officeDocument/2006/relationships/image" Target="../media/image65.png"/><Relationship Id="rId118" Type="http://schemas.openxmlformats.org/officeDocument/2006/relationships/image" Target="../media/image119.jpeg"/><Relationship Id="rId325" Type="http://schemas.openxmlformats.org/officeDocument/2006/relationships/image" Target="../media/image326.png"/><Relationship Id="rId367" Type="http://schemas.openxmlformats.org/officeDocument/2006/relationships/image" Target="../media/image368.png"/><Relationship Id="rId171" Type="http://schemas.openxmlformats.org/officeDocument/2006/relationships/image" Target="../media/image172.png"/><Relationship Id="rId227" Type="http://schemas.openxmlformats.org/officeDocument/2006/relationships/image" Target="../media/image228.jpeg"/><Relationship Id="rId269" Type="http://schemas.openxmlformats.org/officeDocument/2006/relationships/image" Target="../media/image270.jpeg"/><Relationship Id="rId33" Type="http://schemas.openxmlformats.org/officeDocument/2006/relationships/image" Target="../media/image34.png"/><Relationship Id="rId129" Type="http://schemas.openxmlformats.org/officeDocument/2006/relationships/image" Target="../media/image130.jpeg"/><Relationship Id="rId280" Type="http://schemas.openxmlformats.org/officeDocument/2006/relationships/image" Target="../media/image281.jpeg"/><Relationship Id="rId336" Type="http://schemas.openxmlformats.org/officeDocument/2006/relationships/image" Target="../media/image337.png"/><Relationship Id="rId75" Type="http://schemas.openxmlformats.org/officeDocument/2006/relationships/image" Target="../media/image76.jpeg"/><Relationship Id="rId140" Type="http://schemas.openxmlformats.org/officeDocument/2006/relationships/image" Target="../media/image141.png"/><Relationship Id="rId182" Type="http://schemas.openxmlformats.org/officeDocument/2006/relationships/image" Target="../media/image183.png"/><Relationship Id="rId378" Type="http://schemas.openxmlformats.org/officeDocument/2006/relationships/image" Target="../media/image379.png"/><Relationship Id="rId403" Type="http://schemas.openxmlformats.org/officeDocument/2006/relationships/image" Target="../media/image404.png"/><Relationship Id="rId6" Type="http://schemas.openxmlformats.org/officeDocument/2006/relationships/image" Target="../media/image7.png"/><Relationship Id="rId238" Type="http://schemas.openxmlformats.org/officeDocument/2006/relationships/image" Target="../media/image239.png"/><Relationship Id="rId291" Type="http://schemas.openxmlformats.org/officeDocument/2006/relationships/image" Target="../media/image292.png"/><Relationship Id="rId305" Type="http://schemas.openxmlformats.org/officeDocument/2006/relationships/image" Target="../media/image306.jpeg"/><Relationship Id="rId347" Type="http://schemas.openxmlformats.org/officeDocument/2006/relationships/image" Target="../media/image348.png"/><Relationship Id="rId44" Type="http://schemas.openxmlformats.org/officeDocument/2006/relationships/image" Target="../media/image45.jpeg"/><Relationship Id="rId86" Type="http://schemas.openxmlformats.org/officeDocument/2006/relationships/image" Target="../media/image87.jpeg"/><Relationship Id="rId151" Type="http://schemas.openxmlformats.org/officeDocument/2006/relationships/image" Target="../media/image152.png"/><Relationship Id="rId389" Type="http://schemas.openxmlformats.org/officeDocument/2006/relationships/image" Target="../media/image390.png"/><Relationship Id="rId193" Type="http://schemas.openxmlformats.org/officeDocument/2006/relationships/image" Target="../media/image194.png"/><Relationship Id="rId207" Type="http://schemas.openxmlformats.org/officeDocument/2006/relationships/image" Target="../media/image208.png"/><Relationship Id="rId249" Type="http://schemas.openxmlformats.org/officeDocument/2006/relationships/image" Target="../media/image250.png"/><Relationship Id="rId13" Type="http://schemas.openxmlformats.org/officeDocument/2006/relationships/image" Target="../media/image14.png"/><Relationship Id="rId109" Type="http://schemas.openxmlformats.org/officeDocument/2006/relationships/image" Target="../media/image110.png"/><Relationship Id="rId260" Type="http://schemas.openxmlformats.org/officeDocument/2006/relationships/image" Target="../media/image261.png"/><Relationship Id="rId316" Type="http://schemas.openxmlformats.org/officeDocument/2006/relationships/image" Target="../media/image317.png"/><Relationship Id="rId55" Type="http://schemas.openxmlformats.org/officeDocument/2006/relationships/image" Target="../media/image56.png"/><Relationship Id="rId97" Type="http://schemas.openxmlformats.org/officeDocument/2006/relationships/image" Target="../media/image98.png"/><Relationship Id="rId120" Type="http://schemas.openxmlformats.org/officeDocument/2006/relationships/image" Target="../media/image121.jpeg"/><Relationship Id="rId358" Type="http://schemas.openxmlformats.org/officeDocument/2006/relationships/image" Target="../media/image359.png"/><Relationship Id="rId162" Type="http://schemas.openxmlformats.org/officeDocument/2006/relationships/image" Target="../media/image163.png"/><Relationship Id="rId218" Type="http://schemas.openxmlformats.org/officeDocument/2006/relationships/image" Target="../media/image219.png"/><Relationship Id="rId271" Type="http://schemas.openxmlformats.org/officeDocument/2006/relationships/image" Target="../media/image272.png"/><Relationship Id="rId24" Type="http://schemas.openxmlformats.org/officeDocument/2006/relationships/image" Target="../media/image25.png"/><Relationship Id="rId66" Type="http://schemas.openxmlformats.org/officeDocument/2006/relationships/image" Target="../media/image67.jpeg"/><Relationship Id="rId131" Type="http://schemas.openxmlformats.org/officeDocument/2006/relationships/image" Target="../media/image132.png"/><Relationship Id="rId327" Type="http://schemas.openxmlformats.org/officeDocument/2006/relationships/image" Target="../media/image328.png"/><Relationship Id="rId369" Type="http://schemas.openxmlformats.org/officeDocument/2006/relationships/image" Target="../media/image370.png"/><Relationship Id="rId173" Type="http://schemas.openxmlformats.org/officeDocument/2006/relationships/image" Target="../media/image174.png"/><Relationship Id="rId229" Type="http://schemas.openxmlformats.org/officeDocument/2006/relationships/image" Target="../media/image230.jpeg"/><Relationship Id="rId380" Type="http://schemas.openxmlformats.org/officeDocument/2006/relationships/image" Target="../media/image381.png"/><Relationship Id="rId240" Type="http://schemas.openxmlformats.org/officeDocument/2006/relationships/image" Target="../media/image241.png"/><Relationship Id="rId35" Type="http://schemas.openxmlformats.org/officeDocument/2006/relationships/image" Target="../media/image36.png"/><Relationship Id="rId77" Type="http://schemas.openxmlformats.org/officeDocument/2006/relationships/image" Target="../media/image78.jpeg"/><Relationship Id="rId100" Type="http://schemas.openxmlformats.org/officeDocument/2006/relationships/image" Target="../media/image101.jpeg"/><Relationship Id="rId282" Type="http://schemas.openxmlformats.org/officeDocument/2006/relationships/image" Target="../media/image283.png"/><Relationship Id="rId338" Type="http://schemas.openxmlformats.org/officeDocument/2006/relationships/image" Target="../media/image339.png"/><Relationship Id="rId8" Type="http://schemas.openxmlformats.org/officeDocument/2006/relationships/image" Target="../media/image9.jpeg"/><Relationship Id="rId142" Type="http://schemas.openxmlformats.org/officeDocument/2006/relationships/image" Target="../media/image143.png"/><Relationship Id="rId184" Type="http://schemas.openxmlformats.org/officeDocument/2006/relationships/image" Target="../media/image185.png"/><Relationship Id="rId391" Type="http://schemas.openxmlformats.org/officeDocument/2006/relationships/image" Target="../media/image392.png"/><Relationship Id="rId405" Type="http://schemas.openxmlformats.org/officeDocument/2006/relationships/image" Target="../media/image406.jpeg"/><Relationship Id="rId251" Type="http://schemas.openxmlformats.org/officeDocument/2006/relationships/image" Target="../media/image252.png"/><Relationship Id="rId46" Type="http://schemas.openxmlformats.org/officeDocument/2006/relationships/image" Target="../media/image47.png"/><Relationship Id="rId293" Type="http://schemas.openxmlformats.org/officeDocument/2006/relationships/image" Target="../media/image294.png"/><Relationship Id="rId307" Type="http://schemas.openxmlformats.org/officeDocument/2006/relationships/image" Target="../media/image308.png"/><Relationship Id="rId349" Type="http://schemas.openxmlformats.org/officeDocument/2006/relationships/image" Target="../media/image350.png"/><Relationship Id="rId88" Type="http://schemas.openxmlformats.org/officeDocument/2006/relationships/image" Target="../media/image89.png"/><Relationship Id="rId111" Type="http://schemas.openxmlformats.org/officeDocument/2006/relationships/image" Target="../media/image112.jpeg"/><Relationship Id="rId153" Type="http://schemas.openxmlformats.org/officeDocument/2006/relationships/image" Target="../media/image154.png"/><Relationship Id="rId195" Type="http://schemas.openxmlformats.org/officeDocument/2006/relationships/image" Target="../media/image196.jpeg"/><Relationship Id="rId209" Type="http://schemas.openxmlformats.org/officeDocument/2006/relationships/image" Target="../media/image210.png"/><Relationship Id="rId360" Type="http://schemas.openxmlformats.org/officeDocument/2006/relationships/image" Target="../media/image361.png"/><Relationship Id="rId220" Type="http://schemas.openxmlformats.org/officeDocument/2006/relationships/image" Target="../media/image221.png"/><Relationship Id="rId15" Type="http://schemas.openxmlformats.org/officeDocument/2006/relationships/image" Target="../media/image16.png"/><Relationship Id="rId57" Type="http://schemas.openxmlformats.org/officeDocument/2006/relationships/image" Target="../media/image58.png"/><Relationship Id="rId262" Type="http://schemas.openxmlformats.org/officeDocument/2006/relationships/image" Target="../media/image263.png"/><Relationship Id="rId318" Type="http://schemas.openxmlformats.org/officeDocument/2006/relationships/image" Target="../media/image319.png"/><Relationship Id="rId99" Type="http://schemas.openxmlformats.org/officeDocument/2006/relationships/image" Target="../media/image100.png"/><Relationship Id="rId122" Type="http://schemas.openxmlformats.org/officeDocument/2006/relationships/image" Target="../media/image123.jpeg"/><Relationship Id="rId164" Type="http://schemas.openxmlformats.org/officeDocument/2006/relationships/image" Target="../media/image165.png"/><Relationship Id="rId371" Type="http://schemas.openxmlformats.org/officeDocument/2006/relationships/image" Target="../media/image372.png"/><Relationship Id="rId26" Type="http://schemas.openxmlformats.org/officeDocument/2006/relationships/image" Target="../media/image27.jpeg"/><Relationship Id="rId231" Type="http://schemas.openxmlformats.org/officeDocument/2006/relationships/image" Target="../media/image232.jpeg"/><Relationship Id="rId273" Type="http://schemas.openxmlformats.org/officeDocument/2006/relationships/image" Target="../media/image274.png"/><Relationship Id="rId329" Type="http://schemas.openxmlformats.org/officeDocument/2006/relationships/image" Target="../media/image330.png"/><Relationship Id="rId68" Type="http://schemas.openxmlformats.org/officeDocument/2006/relationships/image" Target="../media/image69.jpeg"/><Relationship Id="rId133" Type="http://schemas.openxmlformats.org/officeDocument/2006/relationships/image" Target="../media/image134.png"/><Relationship Id="rId175" Type="http://schemas.openxmlformats.org/officeDocument/2006/relationships/image" Target="../media/image176.png"/><Relationship Id="rId340" Type="http://schemas.openxmlformats.org/officeDocument/2006/relationships/image" Target="../media/image341.png"/><Relationship Id="rId200" Type="http://schemas.openxmlformats.org/officeDocument/2006/relationships/image" Target="../media/image201.png"/><Relationship Id="rId382" Type="http://schemas.openxmlformats.org/officeDocument/2006/relationships/image" Target="../media/image383.png"/><Relationship Id="rId242" Type="http://schemas.openxmlformats.org/officeDocument/2006/relationships/image" Target="../media/image243.png"/><Relationship Id="rId284" Type="http://schemas.openxmlformats.org/officeDocument/2006/relationships/image" Target="../media/image285.png"/><Relationship Id="rId37" Type="http://schemas.openxmlformats.org/officeDocument/2006/relationships/image" Target="../media/image38.png"/><Relationship Id="rId79" Type="http://schemas.openxmlformats.org/officeDocument/2006/relationships/image" Target="../media/image80.png"/><Relationship Id="rId102" Type="http://schemas.openxmlformats.org/officeDocument/2006/relationships/image" Target="../media/image103.png"/><Relationship Id="rId144" Type="http://schemas.openxmlformats.org/officeDocument/2006/relationships/image" Target="../media/image145.png"/><Relationship Id="rId90" Type="http://schemas.openxmlformats.org/officeDocument/2006/relationships/image" Target="../media/image91.png"/><Relationship Id="rId186" Type="http://schemas.openxmlformats.org/officeDocument/2006/relationships/image" Target="../media/image187.png"/><Relationship Id="rId351" Type="http://schemas.openxmlformats.org/officeDocument/2006/relationships/image" Target="../media/image352.png"/><Relationship Id="rId393" Type="http://schemas.openxmlformats.org/officeDocument/2006/relationships/image" Target="../media/image39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302558</xdr:colOff>
      <xdr:row>13</xdr:row>
      <xdr:rowOff>403410</xdr:rowOff>
    </xdr:from>
    <xdr:to>
      <xdr:col>6</xdr:col>
      <xdr:colOff>1609388</xdr:colOff>
      <xdr:row>13</xdr:row>
      <xdr:rowOff>1273969</xdr:rowOff>
    </xdr:to>
    <xdr:pic>
      <xdr:nvPicPr>
        <xdr:cNvPr id="2" name="Picture 12496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6402" y="3796691"/>
          <a:ext cx="1306830" cy="87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291353</xdr:colOff>
      <xdr:row>14</xdr:row>
      <xdr:rowOff>369793</xdr:rowOff>
    </xdr:from>
    <xdr:to>
      <xdr:col>6</xdr:col>
      <xdr:colOff>1648521</xdr:colOff>
      <xdr:row>14</xdr:row>
      <xdr:rowOff>1190624</xdr:rowOff>
    </xdr:to>
    <xdr:pic>
      <xdr:nvPicPr>
        <xdr:cNvPr id="3" name="Picture 12496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5197" y="5168012"/>
          <a:ext cx="1357168" cy="8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246529</xdr:colOff>
      <xdr:row>18</xdr:row>
      <xdr:rowOff>261937</xdr:rowOff>
    </xdr:from>
    <xdr:to>
      <xdr:col>6</xdr:col>
      <xdr:colOff>1654968</xdr:colOff>
      <xdr:row>18</xdr:row>
      <xdr:rowOff>1214437</xdr:rowOff>
    </xdr:to>
    <xdr:pic>
      <xdr:nvPicPr>
        <xdr:cNvPr id="4" name="Picture 12496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0373" y="10679906"/>
          <a:ext cx="1408439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257737</xdr:colOff>
      <xdr:row>19</xdr:row>
      <xdr:rowOff>226219</xdr:rowOff>
    </xdr:from>
    <xdr:to>
      <xdr:col>6</xdr:col>
      <xdr:colOff>1654969</xdr:colOff>
      <xdr:row>19</xdr:row>
      <xdr:rowOff>1214438</xdr:rowOff>
    </xdr:to>
    <xdr:pic>
      <xdr:nvPicPr>
        <xdr:cNvPr id="5" name="Picture 12496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1581" y="12049125"/>
          <a:ext cx="1397232" cy="988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464343</xdr:colOff>
      <xdr:row>23</xdr:row>
      <xdr:rowOff>128760</xdr:rowOff>
    </xdr:from>
    <xdr:to>
      <xdr:col>6</xdr:col>
      <xdr:colOff>1571625</xdr:colOff>
      <xdr:row>23</xdr:row>
      <xdr:rowOff>1333500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68187" y="17571416"/>
          <a:ext cx="1107282" cy="1204740"/>
        </a:xfrm>
        <a:prstGeom prst="rect">
          <a:avLst/>
        </a:prstGeom>
      </xdr:spPr>
    </xdr:pic>
    <xdr:clientData/>
  </xdr:twoCellAnchor>
  <xdr:twoCellAnchor editAs="oneCell">
    <xdr:from>
      <xdr:col>6</xdr:col>
      <xdr:colOff>309562</xdr:colOff>
      <xdr:row>22</xdr:row>
      <xdr:rowOff>212910</xdr:rowOff>
    </xdr:from>
    <xdr:to>
      <xdr:col>6</xdr:col>
      <xdr:colOff>1833562</xdr:colOff>
      <xdr:row>22</xdr:row>
      <xdr:rowOff>1273967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13406" y="16250629"/>
          <a:ext cx="1524000" cy="1061057"/>
        </a:xfrm>
        <a:prstGeom prst="rect">
          <a:avLst/>
        </a:prstGeom>
      </xdr:spPr>
    </xdr:pic>
    <xdr:clientData/>
  </xdr:twoCellAnchor>
  <xdr:twoCellAnchor editAs="oneCell">
    <xdr:from>
      <xdr:col>6</xdr:col>
      <xdr:colOff>358588</xdr:colOff>
      <xdr:row>39</xdr:row>
      <xdr:rowOff>235325</xdr:rowOff>
    </xdr:from>
    <xdr:to>
      <xdr:col>6</xdr:col>
      <xdr:colOff>1555712</xdr:colOff>
      <xdr:row>39</xdr:row>
      <xdr:rowOff>1255205</xdr:rowOff>
    </xdr:to>
    <xdr:pic>
      <xdr:nvPicPr>
        <xdr:cNvPr id="8" name="Picture 7" descr="Dividers DONAU, PP, A4, 225x297mm, 10+1 sheets, assorted colour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5288" y="40259375"/>
          <a:ext cx="1197124" cy="101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504265</xdr:colOff>
      <xdr:row>41</xdr:row>
      <xdr:rowOff>184075</xdr:rowOff>
    </xdr:from>
    <xdr:to>
      <xdr:col>6</xdr:col>
      <xdr:colOff>1524001</xdr:colOff>
      <xdr:row>41</xdr:row>
      <xdr:rowOff>1199701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0965" y="43027525"/>
          <a:ext cx="1019736" cy="101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42</xdr:row>
      <xdr:rowOff>190500</xdr:rowOff>
    </xdr:from>
    <xdr:to>
      <xdr:col>6</xdr:col>
      <xdr:colOff>1741000</xdr:colOff>
      <xdr:row>42</xdr:row>
      <xdr:rowOff>1207643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77700" y="44443650"/>
          <a:ext cx="1360000" cy="101714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43</xdr:row>
      <xdr:rowOff>304800</xdr:rowOff>
    </xdr:to>
    <xdr:sp macro="" textlink="">
      <xdr:nvSpPr>
        <xdr:cNvPr id="11" name="AutoShape 4" descr="Kutija kartonska transportna 400x300x300mm peteroslojna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456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43</xdr:row>
      <xdr:rowOff>304800</xdr:rowOff>
    </xdr:to>
    <xdr:sp macro="" textlink="">
      <xdr:nvSpPr>
        <xdr:cNvPr id="12" name="AutoShape 5" descr="Kutija kartonska transportna 400x300x300mm peteroslojn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456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43</xdr:row>
      <xdr:rowOff>304800</xdr:rowOff>
    </xdr:to>
    <xdr:sp macro="" textlink="">
      <xdr:nvSpPr>
        <xdr:cNvPr id="13" name="AutoShape 6" descr="Kutija kartonska transportna 400x300x300mm peteroslojna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456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317869</xdr:colOff>
      <xdr:row>43</xdr:row>
      <xdr:rowOff>238125</xdr:rowOff>
    </xdr:from>
    <xdr:to>
      <xdr:col>6</xdr:col>
      <xdr:colOff>1606872</xdr:colOff>
      <xdr:row>43</xdr:row>
      <xdr:rowOff>1177565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21713" y="45779531"/>
          <a:ext cx="1289003" cy="939440"/>
        </a:xfrm>
        <a:prstGeom prst="rect">
          <a:avLst/>
        </a:prstGeom>
      </xdr:spPr>
    </xdr:pic>
    <xdr:clientData/>
  </xdr:twoCellAnchor>
  <xdr:twoCellAnchor editAs="oneCell">
    <xdr:from>
      <xdr:col>6</xdr:col>
      <xdr:colOff>347382</xdr:colOff>
      <xdr:row>44</xdr:row>
      <xdr:rowOff>246529</xdr:rowOff>
    </xdr:from>
    <xdr:to>
      <xdr:col>6</xdr:col>
      <xdr:colOff>1513414</xdr:colOff>
      <xdr:row>44</xdr:row>
      <xdr:rowOff>1097218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44082" y="47319079"/>
          <a:ext cx="1166032" cy="850689"/>
        </a:xfrm>
        <a:prstGeom prst="rect">
          <a:avLst/>
        </a:prstGeom>
      </xdr:spPr>
    </xdr:pic>
    <xdr:clientData/>
  </xdr:twoCellAnchor>
  <xdr:twoCellAnchor editAs="oneCell">
    <xdr:from>
      <xdr:col>6</xdr:col>
      <xdr:colOff>268941</xdr:colOff>
      <xdr:row>45</xdr:row>
      <xdr:rowOff>280147</xdr:rowOff>
    </xdr:from>
    <xdr:to>
      <xdr:col>6</xdr:col>
      <xdr:colOff>1434973</xdr:colOff>
      <xdr:row>45</xdr:row>
      <xdr:rowOff>1130836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65641" y="48762397"/>
          <a:ext cx="1166032" cy="850689"/>
        </a:xfrm>
        <a:prstGeom prst="rect">
          <a:avLst/>
        </a:prstGeom>
      </xdr:spPr>
    </xdr:pic>
    <xdr:clientData/>
  </xdr:twoCellAnchor>
  <xdr:twoCellAnchor editAs="oneCell">
    <xdr:from>
      <xdr:col>6</xdr:col>
      <xdr:colOff>369794</xdr:colOff>
      <xdr:row>46</xdr:row>
      <xdr:rowOff>336176</xdr:rowOff>
    </xdr:from>
    <xdr:to>
      <xdr:col>6</xdr:col>
      <xdr:colOff>1541541</xdr:colOff>
      <xdr:row>46</xdr:row>
      <xdr:rowOff>1190675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66494" y="50228126"/>
          <a:ext cx="1171747" cy="854499"/>
        </a:xfrm>
        <a:prstGeom prst="rect">
          <a:avLst/>
        </a:prstGeom>
      </xdr:spPr>
    </xdr:pic>
    <xdr:clientData/>
  </xdr:twoCellAnchor>
  <xdr:twoCellAnchor editAs="oneCell">
    <xdr:from>
      <xdr:col>6</xdr:col>
      <xdr:colOff>313764</xdr:colOff>
      <xdr:row>47</xdr:row>
      <xdr:rowOff>22411</xdr:rowOff>
    </xdr:from>
    <xdr:to>
      <xdr:col>6</xdr:col>
      <xdr:colOff>1617457</xdr:colOff>
      <xdr:row>47</xdr:row>
      <xdr:rowOff>1320389</xdr:rowOff>
    </xdr:to>
    <xdr:pic>
      <xdr:nvPicPr>
        <xdr:cNvPr id="18" name="Picture 17" descr="Ring Binder DONAU, PP, A4/4R/25mm, black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0464" y="51324061"/>
          <a:ext cx="1303693" cy="1297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48</xdr:row>
      <xdr:rowOff>112059</xdr:rowOff>
    </xdr:from>
    <xdr:to>
      <xdr:col>6</xdr:col>
      <xdr:colOff>1537111</xdr:colOff>
      <xdr:row>48</xdr:row>
      <xdr:rowOff>1268170</xdr:rowOff>
    </xdr:to>
    <xdr:pic>
      <xdr:nvPicPr>
        <xdr:cNvPr id="19" name="Picture 18" descr="Ring Binder DONAU, PP, A4/4R/25mm, black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700" y="52823409"/>
          <a:ext cx="1156111" cy="1156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224117</xdr:colOff>
      <xdr:row>54</xdr:row>
      <xdr:rowOff>212911</xdr:rowOff>
    </xdr:from>
    <xdr:to>
      <xdr:col>6</xdr:col>
      <xdr:colOff>1577994</xdr:colOff>
      <xdr:row>54</xdr:row>
      <xdr:rowOff>1250157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5707" b="15707"/>
        <a:stretch/>
      </xdr:blipFill>
      <xdr:spPr>
        <a:xfrm>
          <a:off x="11927961" y="61208630"/>
          <a:ext cx="1353877" cy="103724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304800</xdr:colOff>
      <xdr:row>56</xdr:row>
      <xdr:rowOff>304800</xdr:rowOff>
    </xdr:to>
    <xdr:sp macro="" textlink="">
      <xdr:nvSpPr>
        <xdr:cNvPr id="21" name="AutoShape 11" descr="Fascikl uložni pvc A4 50mic A050-11-100 100/1 sjajni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639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304800</xdr:colOff>
      <xdr:row>56</xdr:row>
      <xdr:rowOff>304800</xdr:rowOff>
    </xdr:to>
    <xdr:sp macro="" textlink="">
      <xdr:nvSpPr>
        <xdr:cNvPr id="22" name="AutoShape 14" descr="Fascikl uložni pvc A4 50mic A050-11-100 100/1 sjajni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639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261938</xdr:colOff>
      <xdr:row>56</xdr:row>
      <xdr:rowOff>190499</xdr:rowOff>
    </xdr:from>
    <xdr:to>
      <xdr:col>6</xdr:col>
      <xdr:colOff>1452562</xdr:colOff>
      <xdr:row>56</xdr:row>
      <xdr:rowOff>1321593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965782" y="63996093"/>
          <a:ext cx="1190624" cy="1131094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345281</xdr:colOff>
      <xdr:row>57</xdr:row>
      <xdr:rowOff>190497</xdr:rowOff>
    </xdr:from>
    <xdr:to>
      <xdr:col>6</xdr:col>
      <xdr:colOff>1440656</xdr:colOff>
      <xdr:row>57</xdr:row>
      <xdr:rowOff>1381125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049125" y="65401028"/>
          <a:ext cx="1095375" cy="1190628"/>
        </a:xfrm>
        <a:prstGeom prst="rect">
          <a:avLst/>
        </a:prstGeom>
      </xdr:spPr>
    </xdr:pic>
    <xdr:clientData/>
  </xdr:twoCellAnchor>
  <xdr:twoCellAnchor editAs="oneCell">
    <xdr:from>
      <xdr:col>6</xdr:col>
      <xdr:colOff>481853</xdr:colOff>
      <xdr:row>58</xdr:row>
      <xdr:rowOff>142005</xdr:rowOff>
    </xdr:from>
    <xdr:to>
      <xdr:col>6</xdr:col>
      <xdr:colOff>1488281</xdr:colOff>
      <xdr:row>58</xdr:row>
      <xdr:rowOff>1332941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85697" y="66757474"/>
          <a:ext cx="1006428" cy="1190936"/>
        </a:xfrm>
        <a:prstGeom prst="rect">
          <a:avLst/>
        </a:prstGeom>
      </xdr:spPr>
    </xdr:pic>
    <xdr:clientData/>
  </xdr:twoCellAnchor>
  <xdr:twoCellAnchor editAs="oneCell">
    <xdr:from>
      <xdr:col>6</xdr:col>
      <xdr:colOff>481853</xdr:colOff>
      <xdr:row>59</xdr:row>
      <xdr:rowOff>103768</xdr:rowOff>
    </xdr:from>
    <xdr:to>
      <xdr:col>6</xdr:col>
      <xdr:colOff>1571625</xdr:colOff>
      <xdr:row>59</xdr:row>
      <xdr:rowOff>1316244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185697" y="68124174"/>
          <a:ext cx="1089772" cy="1212476"/>
        </a:xfrm>
        <a:prstGeom prst="rect">
          <a:avLst/>
        </a:prstGeom>
      </xdr:spPr>
    </xdr:pic>
    <xdr:clientData/>
  </xdr:twoCellAnchor>
  <xdr:twoCellAnchor editAs="oneCell">
    <xdr:from>
      <xdr:col>6</xdr:col>
      <xdr:colOff>33618</xdr:colOff>
      <xdr:row>60</xdr:row>
      <xdr:rowOff>145677</xdr:rowOff>
    </xdr:from>
    <xdr:to>
      <xdr:col>7</xdr:col>
      <xdr:colOff>3383</xdr:colOff>
      <xdr:row>60</xdr:row>
      <xdr:rowOff>1313296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30318" y="69773427"/>
          <a:ext cx="1970015" cy="1167619"/>
        </a:xfrm>
        <a:prstGeom prst="rect">
          <a:avLst/>
        </a:prstGeom>
      </xdr:spPr>
    </xdr:pic>
    <xdr:clientData/>
  </xdr:twoCellAnchor>
  <xdr:twoCellAnchor editAs="oneCell">
    <xdr:from>
      <xdr:col>6</xdr:col>
      <xdr:colOff>202406</xdr:colOff>
      <xdr:row>65</xdr:row>
      <xdr:rowOff>151279</xdr:rowOff>
    </xdr:from>
    <xdr:to>
      <xdr:col>6</xdr:col>
      <xdr:colOff>1654661</xdr:colOff>
      <xdr:row>65</xdr:row>
      <xdr:rowOff>1354119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906250" y="76708467"/>
          <a:ext cx="1452255" cy="1202840"/>
        </a:xfrm>
        <a:prstGeom prst="rect">
          <a:avLst/>
        </a:prstGeom>
      </xdr:spPr>
    </xdr:pic>
    <xdr:clientData/>
  </xdr:twoCellAnchor>
  <xdr:twoCellAnchor editAs="oneCell">
    <xdr:from>
      <xdr:col>6</xdr:col>
      <xdr:colOff>309562</xdr:colOff>
      <xdr:row>66</xdr:row>
      <xdr:rowOff>196103</xdr:rowOff>
    </xdr:from>
    <xdr:to>
      <xdr:col>6</xdr:col>
      <xdr:colOff>1589331</xdr:colOff>
      <xdr:row>66</xdr:row>
      <xdr:rowOff>1325992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013406" y="78158228"/>
          <a:ext cx="1279769" cy="112988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304800</xdr:colOff>
      <xdr:row>67</xdr:row>
      <xdr:rowOff>304800</xdr:rowOff>
    </xdr:to>
    <xdr:sp macro="" textlink="">
      <xdr:nvSpPr>
        <xdr:cNvPr id="30" name="AutoShape 15" descr="Selotejp uredski 15mmx33m 10/1 prozirni akrilni 40my TOP UP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7960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304800</xdr:colOff>
      <xdr:row>68</xdr:row>
      <xdr:rowOff>304800</xdr:rowOff>
    </xdr:to>
    <xdr:sp macro="" textlink="">
      <xdr:nvSpPr>
        <xdr:cNvPr id="31" name="AutoShape 16" descr="Selotejp uredski 15mmX66m 10/1 prozirni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8101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526676</xdr:colOff>
      <xdr:row>68</xdr:row>
      <xdr:rowOff>152528</xdr:rowOff>
    </xdr:from>
    <xdr:to>
      <xdr:col>6</xdr:col>
      <xdr:colOff>1583839</xdr:colOff>
      <xdr:row>68</xdr:row>
      <xdr:rowOff>984212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23376" y="81162653"/>
          <a:ext cx="1057163" cy="83168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15</xdr:row>
      <xdr:rowOff>259977</xdr:rowOff>
    </xdr:from>
    <xdr:to>
      <xdr:col>6</xdr:col>
      <xdr:colOff>1560824</xdr:colOff>
      <xdr:row>15</xdr:row>
      <xdr:rowOff>1333500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941969" y="6463133"/>
          <a:ext cx="1322699" cy="1073523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285751</xdr:colOff>
      <xdr:row>20</xdr:row>
      <xdr:rowOff>226218</xdr:rowOff>
    </xdr:from>
    <xdr:to>
      <xdr:col>6</xdr:col>
      <xdr:colOff>1547813</xdr:colOff>
      <xdr:row>20</xdr:row>
      <xdr:rowOff>1321592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989595" y="13454062"/>
          <a:ext cx="1262062" cy="1095374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38</xdr:row>
      <xdr:rowOff>376518</xdr:rowOff>
    </xdr:from>
    <xdr:to>
      <xdr:col>6</xdr:col>
      <xdr:colOff>1577339</xdr:colOff>
      <xdr:row>38</xdr:row>
      <xdr:rowOff>1027067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001500" y="38990868"/>
          <a:ext cx="1272539" cy="650549"/>
        </a:xfrm>
        <a:prstGeom prst="rect">
          <a:avLst/>
        </a:prstGeom>
      </xdr:spPr>
    </xdr:pic>
    <xdr:clientData/>
  </xdr:twoCellAnchor>
  <xdr:twoCellAnchor editAs="oneCell">
    <xdr:from>
      <xdr:col>6</xdr:col>
      <xdr:colOff>286870</xdr:colOff>
      <xdr:row>55</xdr:row>
      <xdr:rowOff>215152</xdr:rowOff>
    </xdr:from>
    <xdr:to>
      <xdr:col>6</xdr:col>
      <xdr:colOff>1524965</xdr:colOff>
      <xdr:row>55</xdr:row>
      <xdr:rowOff>1243723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983570" y="62794402"/>
          <a:ext cx="1238095" cy="1028571"/>
        </a:xfrm>
        <a:prstGeom prst="rect">
          <a:avLst/>
        </a:prstGeom>
      </xdr:spPr>
    </xdr:pic>
    <xdr:clientData/>
  </xdr:twoCellAnchor>
  <xdr:twoCellAnchor editAs="oneCell">
    <xdr:from>
      <xdr:col>6</xdr:col>
      <xdr:colOff>535782</xdr:colOff>
      <xdr:row>69</xdr:row>
      <xdr:rowOff>214313</xdr:rowOff>
    </xdr:from>
    <xdr:to>
      <xdr:col>6</xdr:col>
      <xdr:colOff>1472569</xdr:colOff>
      <xdr:row>69</xdr:row>
      <xdr:rowOff>1209890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232482" y="82634138"/>
          <a:ext cx="936787" cy="99557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304800</xdr:colOff>
      <xdr:row>70</xdr:row>
      <xdr:rowOff>304800</xdr:rowOff>
    </xdr:to>
    <xdr:sp macro="" textlink="">
      <xdr:nvSpPr>
        <xdr:cNvPr id="54" name="AutoShape 2" descr="Selotejp pakirni  48mmx66m 6/1 prozirni solventni 50my TOP UP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838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369094</xdr:colOff>
      <xdr:row>74</xdr:row>
      <xdr:rowOff>142874</xdr:rowOff>
    </xdr:from>
    <xdr:to>
      <xdr:col>6</xdr:col>
      <xdr:colOff>1388473</xdr:colOff>
      <xdr:row>74</xdr:row>
      <xdr:rowOff>1102289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065794" y="89611199"/>
          <a:ext cx="1019379" cy="959415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297657</xdr:colOff>
      <xdr:row>75</xdr:row>
      <xdr:rowOff>285749</xdr:rowOff>
    </xdr:from>
    <xdr:to>
      <xdr:col>6</xdr:col>
      <xdr:colOff>1226077</xdr:colOff>
      <xdr:row>75</xdr:row>
      <xdr:rowOff>1214169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994357" y="91163774"/>
          <a:ext cx="928420" cy="92842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304800</xdr:colOff>
      <xdr:row>76</xdr:row>
      <xdr:rowOff>304800</xdr:rowOff>
    </xdr:to>
    <xdr:sp macro="" textlink="">
      <xdr:nvSpPr>
        <xdr:cNvPr id="58" name="AutoShape 1" descr="Stalak za selotejp 15/33-19/33 Deli 81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9228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333375</xdr:colOff>
      <xdr:row>76</xdr:row>
      <xdr:rowOff>416718</xdr:rowOff>
    </xdr:from>
    <xdr:to>
      <xdr:col>6</xdr:col>
      <xdr:colOff>1395216</xdr:colOff>
      <xdr:row>76</xdr:row>
      <xdr:rowOff>1016658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2030075" y="92704443"/>
          <a:ext cx="1061841" cy="599940"/>
        </a:xfrm>
        <a:prstGeom prst="rect">
          <a:avLst/>
        </a:prstGeom>
      </xdr:spPr>
    </xdr:pic>
    <xdr:clientData/>
  </xdr:twoCellAnchor>
  <xdr:twoCellAnchor editAs="oneCell">
    <xdr:from>
      <xdr:col>6</xdr:col>
      <xdr:colOff>690563</xdr:colOff>
      <xdr:row>80</xdr:row>
      <xdr:rowOff>345281</xdr:rowOff>
    </xdr:from>
    <xdr:to>
      <xdr:col>6</xdr:col>
      <xdr:colOff>1547813</xdr:colOff>
      <xdr:row>80</xdr:row>
      <xdr:rowOff>1202531</xdr:rowOff>
    </xdr:to>
    <xdr:pic>
      <xdr:nvPicPr>
        <xdr:cNvPr id="61" name="Picture 60" descr="Utility Knife Blades DONAU Professional, 18x100mm, 10pcs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7263" y="98271806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304800</xdr:colOff>
      <xdr:row>81</xdr:row>
      <xdr:rowOff>304800</xdr:rowOff>
    </xdr:to>
    <xdr:sp macro="" textlink="">
      <xdr:nvSpPr>
        <xdr:cNvPr id="62" name="AutoShape 2" descr="Gumica vezica fi  70mm 1k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9933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535781</xdr:colOff>
      <xdr:row>81</xdr:row>
      <xdr:rowOff>206696</xdr:rowOff>
    </xdr:from>
    <xdr:to>
      <xdr:col>6</xdr:col>
      <xdr:colOff>1357312</xdr:colOff>
      <xdr:row>81</xdr:row>
      <xdr:rowOff>1221287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232481" y="99542921"/>
          <a:ext cx="821531" cy="1014591"/>
        </a:xfrm>
        <a:prstGeom prst="rect">
          <a:avLst/>
        </a:prstGeom>
      </xdr:spPr>
    </xdr:pic>
    <xdr:clientData/>
  </xdr:twoCellAnchor>
  <xdr:twoCellAnchor editAs="oneCell">
    <xdr:from>
      <xdr:col>6</xdr:col>
      <xdr:colOff>604573</xdr:colOff>
      <xdr:row>82</xdr:row>
      <xdr:rowOff>198140</xdr:rowOff>
    </xdr:from>
    <xdr:to>
      <xdr:col>6</xdr:col>
      <xdr:colOff>1366572</xdr:colOff>
      <xdr:row>82</xdr:row>
      <xdr:rowOff>1150639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2301273" y="100944065"/>
          <a:ext cx="761999" cy="95249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304800</xdr:colOff>
      <xdr:row>83</xdr:row>
      <xdr:rowOff>304800</xdr:rowOff>
    </xdr:to>
    <xdr:sp macro="" textlink="">
      <xdr:nvSpPr>
        <xdr:cNvPr id="65" name="AutoShape 3" descr="Gumica vezica fi 120mm 1k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0215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547687</xdr:colOff>
      <xdr:row>83</xdr:row>
      <xdr:rowOff>133647</xdr:rowOff>
    </xdr:from>
    <xdr:to>
      <xdr:col>6</xdr:col>
      <xdr:colOff>1440656</xdr:colOff>
      <xdr:row>83</xdr:row>
      <xdr:rowOff>1249858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2244387" y="102289272"/>
          <a:ext cx="892969" cy="111621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304800</xdr:colOff>
      <xdr:row>84</xdr:row>
      <xdr:rowOff>304800</xdr:rowOff>
    </xdr:to>
    <xdr:sp macro="" textlink="">
      <xdr:nvSpPr>
        <xdr:cNvPr id="67" name="AutoShape 4" descr="Gumica vezica fi 150mm/10mm 1kg natur High Quality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0356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500063</xdr:colOff>
      <xdr:row>84</xdr:row>
      <xdr:rowOff>142636</xdr:rowOff>
    </xdr:from>
    <xdr:to>
      <xdr:col>6</xdr:col>
      <xdr:colOff>1512094</xdr:colOff>
      <xdr:row>84</xdr:row>
      <xdr:rowOff>1154667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196763" y="103707961"/>
          <a:ext cx="1012031" cy="1012031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428626</xdr:colOff>
      <xdr:row>85</xdr:row>
      <xdr:rowOff>118795</xdr:rowOff>
    </xdr:from>
    <xdr:to>
      <xdr:col>6</xdr:col>
      <xdr:colOff>1512094</xdr:colOff>
      <xdr:row>85</xdr:row>
      <xdr:rowOff>1202263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125326" y="105093820"/>
          <a:ext cx="1083468" cy="1083468"/>
        </a:xfrm>
        <a:prstGeom prst="rect">
          <a:avLst/>
        </a:prstGeom>
      </xdr:spPr>
    </xdr:pic>
    <xdr:clientData/>
  </xdr:twoCellAnchor>
  <xdr:twoCellAnchor editAs="oneCell">
    <xdr:from>
      <xdr:col>6</xdr:col>
      <xdr:colOff>404812</xdr:colOff>
      <xdr:row>86</xdr:row>
      <xdr:rowOff>202406</xdr:rowOff>
    </xdr:from>
    <xdr:to>
      <xdr:col>6</xdr:col>
      <xdr:colOff>1488280</xdr:colOff>
      <xdr:row>86</xdr:row>
      <xdr:rowOff>1285874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101512" y="106587131"/>
          <a:ext cx="1083468" cy="1083468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547686</xdr:colOff>
      <xdr:row>87</xdr:row>
      <xdr:rowOff>202405</xdr:rowOff>
    </xdr:from>
    <xdr:to>
      <xdr:col>6</xdr:col>
      <xdr:colOff>1478612</xdr:colOff>
      <xdr:row>87</xdr:row>
      <xdr:rowOff>1188092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2244386" y="107996830"/>
          <a:ext cx="930926" cy="985687"/>
        </a:xfrm>
        <a:prstGeom prst="rect">
          <a:avLst/>
        </a:prstGeom>
      </xdr:spPr>
    </xdr:pic>
    <xdr:clientData/>
  </xdr:twoCellAnchor>
  <xdr:twoCellAnchor editAs="oneCell">
    <xdr:from>
      <xdr:col>6</xdr:col>
      <xdr:colOff>273844</xdr:colOff>
      <xdr:row>91</xdr:row>
      <xdr:rowOff>195091</xdr:rowOff>
    </xdr:from>
    <xdr:to>
      <xdr:col>6</xdr:col>
      <xdr:colOff>1643064</xdr:colOff>
      <xdr:row>91</xdr:row>
      <xdr:rowOff>1273969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17399" t="20756" b="30493"/>
        <a:stretch/>
      </xdr:blipFill>
      <xdr:spPr>
        <a:xfrm>
          <a:off x="11970544" y="113628316"/>
          <a:ext cx="1369220" cy="1078878"/>
        </a:xfrm>
        <a:prstGeom prst="rect">
          <a:avLst/>
        </a:prstGeom>
      </xdr:spPr>
    </xdr:pic>
    <xdr:clientData/>
  </xdr:twoCellAnchor>
  <xdr:twoCellAnchor editAs="oneCell">
    <xdr:from>
      <xdr:col>6</xdr:col>
      <xdr:colOff>154781</xdr:colOff>
      <xdr:row>92</xdr:row>
      <xdr:rowOff>190500</xdr:rowOff>
    </xdr:from>
    <xdr:to>
      <xdr:col>6</xdr:col>
      <xdr:colOff>1524001</xdr:colOff>
      <xdr:row>92</xdr:row>
      <xdr:rowOff>1269378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17399" t="20756" b="30493"/>
        <a:stretch/>
      </xdr:blipFill>
      <xdr:spPr>
        <a:xfrm>
          <a:off x="11851481" y="115033425"/>
          <a:ext cx="1369220" cy="1078878"/>
        </a:xfrm>
        <a:prstGeom prst="rect">
          <a:avLst/>
        </a:prstGeom>
      </xdr:spPr>
    </xdr:pic>
    <xdr:clientData/>
  </xdr:twoCellAnchor>
  <xdr:twoCellAnchor editAs="oneCell">
    <xdr:from>
      <xdr:col>6</xdr:col>
      <xdr:colOff>246408</xdr:colOff>
      <xdr:row>96</xdr:row>
      <xdr:rowOff>248558</xdr:rowOff>
    </xdr:from>
    <xdr:to>
      <xdr:col>6</xdr:col>
      <xdr:colOff>1587156</xdr:colOff>
      <xdr:row>96</xdr:row>
      <xdr:rowOff>1224869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r="45457"/>
        <a:stretch/>
      </xdr:blipFill>
      <xdr:spPr>
        <a:xfrm rot="5795225">
          <a:off x="12125326" y="120548065"/>
          <a:ext cx="976311" cy="1340748"/>
        </a:xfrm>
        <a:prstGeom prst="rect">
          <a:avLst/>
        </a:prstGeom>
      </xdr:spPr>
    </xdr:pic>
    <xdr:clientData/>
  </xdr:twoCellAnchor>
  <xdr:twoCellAnchor>
    <xdr:from>
      <xdr:col>6</xdr:col>
      <xdr:colOff>343959</xdr:colOff>
      <xdr:row>97</xdr:row>
      <xdr:rowOff>321468</xdr:rowOff>
    </xdr:from>
    <xdr:to>
      <xdr:col>6</xdr:col>
      <xdr:colOff>1788584</xdr:colOff>
      <xdr:row>97</xdr:row>
      <xdr:rowOff>1264443</xdr:rowOff>
    </xdr:to>
    <xdr:grpSp>
      <xdr:nvGrpSpPr>
        <xdr:cNvPr id="76" name="Group 1327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GrpSpPr>
          <a:grpSpLocks/>
        </xdr:cNvGrpSpPr>
      </xdr:nvGrpSpPr>
      <xdr:grpSpPr bwMode="auto">
        <a:xfrm>
          <a:off x="12047803" y="123586874"/>
          <a:ext cx="1444625" cy="942975"/>
          <a:chOff x="11420475" y="64779526"/>
          <a:chExt cx="1123950" cy="461962"/>
        </a:xfrm>
      </xdr:grpSpPr>
      <xdr:pic>
        <xdr:nvPicPr>
          <xdr:cNvPr id="77" name="Picture 13274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420475" y="64779526"/>
            <a:ext cx="304800" cy="434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" name="Picture 13274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92000" y="64865250"/>
            <a:ext cx="352425" cy="3524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9" name="Picture 13274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49101" y="64836675"/>
            <a:ext cx="285750" cy="4048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6</xdr:col>
      <xdr:colOff>261937</xdr:colOff>
      <xdr:row>98</xdr:row>
      <xdr:rowOff>476250</xdr:rowOff>
    </xdr:from>
    <xdr:to>
      <xdr:col>6</xdr:col>
      <xdr:colOff>1452413</xdr:colOff>
      <xdr:row>98</xdr:row>
      <xdr:rowOff>990536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1958637" y="123777375"/>
          <a:ext cx="1190476" cy="5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214312</xdr:colOff>
      <xdr:row>99</xdr:row>
      <xdr:rowOff>321468</xdr:rowOff>
    </xdr:from>
    <xdr:to>
      <xdr:col>7</xdr:col>
      <xdr:colOff>2300</xdr:colOff>
      <xdr:row>99</xdr:row>
      <xdr:rowOff>1000124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t="28932" b="29278"/>
        <a:stretch/>
      </xdr:blipFill>
      <xdr:spPr>
        <a:xfrm>
          <a:off x="11911012" y="125032293"/>
          <a:ext cx="1788238" cy="678656"/>
        </a:xfrm>
        <a:prstGeom prst="rect">
          <a:avLst/>
        </a:prstGeom>
      </xdr:spPr>
    </xdr:pic>
    <xdr:clientData/>
  </xdr:twoCellAnchor>
  <xdr:twoCellAnchor editAs="oneCell">
    <xdr:from>
      <xdr:col>6</xdr:col>
      <xdr:colOff>500062</xdr:colOff>
      <xdr:row>100</xdr:row>
      <xdr:rowOff>226219</xdr:rowOff>
    </xdr:from>
    <xdr:to>
      <xdr:col>6</xdr:col>
      <xdr:colOff>1319110</xdr:colOff>
      <xdr:row>100</xdr:row>
      <xdr:rowOff>1330981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196762" y="126346744"/>
          <a:ext cx="819048" cy="11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115076</xdr:colOff>
      <xdr:row>101</xdr:row>
      <xdr:rowOff>490980</xdr:rowOff>
    </xdr:from>
    <xdr:to>
      <xdr:col>6</xdr:col>
      <xdr:colOff>1666875</xdr:colOff>
      <xdr:row>101</xdr:row>
      <xdr:rowOff>1038558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r="45533"/>
        <a:stretch/>
      </xdr:blipFill>
      <xdr:spPr>
        <a:xfrm rot="5400000">
          <a:off x="12313887" y="127519094"/>
          <a:ext cx="547578" cy="1551799"/>
        </a:xfrm>
        <a:prstGeom prst="rect">
          <a:avLst/>
        </a:prstGeom>
      </xdr:spPr>
    </xdr:pic>
    <xdr:clientData/>
  </xdr:twoCellAnchor>
  <xdr:twoCellAnchor editAs="oneCell">
    <xdr:from>
      <xdr:col>6</xdr:col>
      <xdr:colOff>595313</xdr:colOff>
      <xdr:row>102</xdr:row>
      <xdr:rowOff>250031</xdr:rowOff>
    </xdr:from>
    <xdr:to>
      <xdr:col>6</xdr:col>
      <xdr:colOff>1404938</xdr:colOff>
      <xdr:row>102</xdr:row>
      <xdr:rowOff>952356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2292013" y="129189956"/>
          <a:ext cx="809625" cy="702325"/>
        </a:xfrm>
        <a:prstGeom prst="rect">
          <a:avLst/>
        </a:prstGeom>
      </xdr:spPr>
    </xdr:pic>
    <xdr:clientData/>
  </xdr:twoCellAnchor>
  <xdr:twoCellAnchor editAs="oneCell">
    <xdr:from>
      <xdr:col>6</xdr:col>
      <xdr:colOff>500062</xdr:colOff>
      <xdr:row>104</xdr:row>
      <xdr:rowOff>273843</xdr:rowOff>
    </xdr:from>
    <xdr:to>
      <xdr:col>6</xdr:col>
      <xdr:colOff>1738157</xdr:colOff>
      <xdr:row>104</xdr:row>
      <xdr:rowOff>1292891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2196762" y="132033168"/>
          <a:ext cx="1238095" cy="1019048"/>
        </a:xfrm>
        <a:prstGeom prst="rect">
          <a:avLst/>
        </a:prstGeom>
      </xdr:spPr>
    </xdr:pic>
    <xdr:clientData/>
  </xdr:twoCellAnchor>
  <xdr:twoCellAnchor editAs="oneCell">
    <xdr:from>
      <xdr:col>6</xdr:col>
      <xdr:colOff>464344</xdr:colOff>
      <xdr:row>105</xdr:row>
      <xdr:rowOff>261937</xdr:rowOff>
    </xdr:from>
    <xdr:to>
      <xdr:col>6</xdr:col>
      <xdr:colOff>1309688</xdr:colOff>
      <xdr:row>105</xdr:row>
      <xdr:rowOff>1107281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2161044" y="133430962"/>
          <a:ext cx="845344" cy="845344"/>
        </a:xfrm>
        <a:prstGeom prst="rect">
          <a:avLst/>
        </a:prstGeom>
      </xdr:spPr>
    </xdr:pic>
    <xdr:clientData/>
  </xdr:twoCellAnchor>
  <xdr:twoCellAnchor editAs="oneCell">
    <xdr:from>
      <xdr:col>6</xdr:col>
      <xdr:colOff>511969</xdr:colOff>
      <xdr:row>106</xdr:row>
      <xdr:rowOff>65187</xdr:rowOff>
    </xdr:from>
    <xdr:to>
      <xdr:col>6</xdr:col>
      <xdr:colOff>1559718</xdr:colOff>
      <xdr:row>106</xdr:row>
      <xdr:rowOff>1109662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8669" y="134643912"/>
          <a:ext cx="1047749" cy="104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642938</xdr:colOff>
      <xdr:row>107</xdr:row>
      <xdr:rowOff>238125</xdr:rowOff>
    </xdr:from>
    <xdr:to>
      <xdr:col>6</xdr:col>
      <xdr:colOff>1500081</xdr:colOff>
      <xdr:row>107</xdr:row>
      <xdr:rowOff>1095268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339638" y="136226550"/>
          <a:ext cx="857143" cy="857143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108</xdr:row>
      <xdr:rowOff>178594</xdr:rowOff>
    </xdr:from>
    <xdr:to>
      <xdr:col>6</xdr:col>
      <xdr:colOff>1666720</xdr:colOff>
      <xdr:row>108</xdr:row>
      <xdr:rowOff>1197642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2125325" y="137576719"/>
          <a:ext cx="1238095" cy="101904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109</xdr:row>
      <xdr:rowOff>0</xdr:rowOff>
    </xdr:from>
    <xdr:to>
      <xdr:col>6</xdr:col>
      <xdr:colOff>304800</xdr:colOff>
      <xdr:row>109</xdr:row>
      <xdr:rowOff>304800</xdr:rowOff>
    </xdr:to>
    <xdr:sp macro="" textlink="">
      <xdr:nvSpPr>
        <xdr:cNvPr id="90" name="AutoShape 9" descr="Korekturna tekućina 20ml solvent Donau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3880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726281</xdr:colOff>
      <xdr:row>109</xdr:row>
      <xdr:rowOff>215652</xdr:rowOff>
    </xdr:from>
    <xdr:to>
      <xdr:col>6</xdr:col>
      <xdr:colOff>1190624</xdr:colOff>
      <xdr:row>109</xdr:row>
      <xdr:rowOff>1306858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2422981" y="139023477"/>
          <a:ext cx="464343" cy="109120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304800</xdr:colOff>
      <xdr:row>110</xdr:row>
      <xdr:rowOff>304800</xdr:rowOff>
    </xdr:to>
    <xdr:sp macro="" textlink="">
      <xdr:nvSpPr>
        <xdr:cNvPr id="92" name="AutoShape 10" descr="Korektur roller 5mmx8m Office products 17101821-9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4021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309562</xdr:colOff>
      <xdr:row>110</xdr:row>
      <xdr:rowOff>412074</xdr:rowOff>
    </xdr:from>
    <xdr:to>
      <xdr:col>6</xdr:col>
      <xdr:colOff>1476374</xdr:colOff>
      <xdr:row>110</xdr:row>
      <xdr:rowOff>1007148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2006262" y="140629599"/>
          <a:ext cx="1166812" cy="595074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111</xdr:row>
      <xdr:rowOff>226218</xdr:rowOff>
    </xdr:from>
    <xdr:to>
      <xdr:col>6</xdr:col>
      <xdr:colOff>1905000</xdr:colOff>
      <xdr:row>111</xdr:row>
      <xdr:rowOff>1321594</xdr:rowOff>
    </xdr:to>
    <xdr:grpSp>
      <xdr:nvGrpSpPr>
        <xdr:cNvPr id="94" name="Group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GrpSpPr/>
      </xdr:nvGrpSpPr>
      <xdr:grpSpPr>
        <a:xfrm>
          <a:off x="11846719" y="143160749"/>
          <a:ext cx="1762125" cy="1095376"/>
          <a:chOff x="11370469" y="141970124"/>
          <a:chExt cx="1976199" cy="1166814"/>
        </a:xfrm>
      </xdr:grpSpPr>
      <xdr:pic>
        <xdr:nvPicPr>
          <xdr:cNvPr id="95" name="Picture 94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/>
          <a:srcRect t="38240" b="41904"/>
          <a:stretch/>
        </xdr:blipFill>
        <xdr:spPr>
          <a:xfrm>
            <a:off x="11418094" y="142386844"/>
            <a:ext cx="1904762" cy="321470"/>
          </a:xfrm>
          <a:prstGeom prst="rect">
            <a:avLst/>
          </a:prstGeom>
        </xdr:spPr>
      </xdr:pic>
      <xdr:pic>
        <xdr:nvPicPr>
          <xdr:cNvPr id="96" name="Picture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/>
          <a:srcRect t="39711" b="39698"/>
          <a:stretch/>
        </xdr:blipFill>
        <xdr:spPr>
          <a:xfrm>
            <a:off x="11441906" y="142803562"/>
            <a:ext cx="1904762" cy="333376"/>
          </a:xfrm>
          <a:prstGeom prst="rect">
            <a:avLst/>
          </a:prstGeom>
        </xdr:spPr>
      </xdr:pic>
      <xdr:pic>
        <xdr:nvPicPr>
          <xdr:cNvPr id="97" name="Picture 9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1"/>
          <a:srcRect t="38975" b="41905"/>
          <a:stretch/>
        </xdr:blipFill>
        <xdr:spPr>
          <a:xfrm>
            <a:off x="11370469" y="141970124"/>
            <a:ext cx="1904762" cy="309563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178593</xdr:colOff>
      <xdr:row>112</xdr:row>
      <xdr:rowOff>71438</xdr:rowOff>
    </xdr:from>
    <xdr:to>
      <xdr:col>6</xdr:col>
      <xdr:colOff>1964531</xdr:colOff>
      <xdr:row>112</xdr:row>
      <xdr:rowOff>1285875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GrpSpPr/>
      </xdr:nvGrpSpPr>
      <xdr:grpSpPr>
        <a:xfrm>
          <a:off x="11882437" y="144410907"/>
          <a:ext cx="1785938" cy="1214437"/>
          <a:chOff x="11358562" y="143339343"/>
          <a:chExt cx="1928575" cy="1285875"/>
        </a:xfrm>
      </xdr:grpSpPr>
      <xdr:pic>
        <xdr:nvPicPr>
          <xdr:cNvPr id="99" name="Picture 98" descr="Permanent Marker OFFICE PRODUCTS, chisel, 1-5 mm, black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6873" b="38053"/>
          <a:stretch/>
        </xdr:blipFill>
        <xdr:spPr bwMode="auto">
          <a:xfrm>
            <a:off x="11370469" y="143339343"/>
            <a:ext cx="1905000" cy="40481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0" name="Picture 99" descr="Permanent Marker OFFICE PRODUCTS, chisel, 1-5 mm, red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7956" b="41606"/>
          <a:stretch/>
        </xdr:blipFill>
        <xdr:spPr bwMode="auto">
          <a:xfrm>
            <a:off x="11370469" y="143672719"/>
            <a:ext cx="1905000" cy="3333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1" name="Picture 100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4"/>
          <a:srcRect t="39711" b="41169"/>
          <a:stretch/>
        </xdr:blipFill>
        <xdr:spPr>
          <a:xfrm>
            <a:off x="11382375" y="144315656"/>
            <a:ext cx="1904762" cy="309562"/>
          </a:xfrm>
          <a:prstGeom prst="rect">
            <a:avLst/>
          </a:prstGeom>
        </xdr:spPr>
      </xdr:pic>
      <xdr:pic>
        <xdr:nvPicPr>
          <xdr:cNvPr id="102" name="Picture 101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5"/>
          <a:srcRect t="38971" b="38235"/>
          <a:stretch/>
        </xdr:blipFill>
        <xdr:spPr>
          <a:xfrm>
            <a:off x="11358562" y="144041811"/>
            <a:ext cx="1905000" cy="369095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95250</xdr:colOff>
          <xdr:row>113</xdr:row>
          <xdr:rowOff>142875</xdr:rowOff>
        </xdr:from>
        <xdr:to>
          <xdr:col>6</xdr:col>
          <xdr:colOff>1914525</xdr:colOff>
          <xdr:row>113</xdr:row>
          <xdr:rowOff>1238250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6</xdr:col>
      <xdr:colOff>261939</xdr:colOff>
      <xdr:row>115</xdr:row>
      <xdr:rowOff>452283</xdr:rowOff>
    </xdr:from>
    <xdr:to>
      <xdr:col>6</xdr:col>
      <xdr:colOff>1714500</xdr:colOff>
      <xdr:row>115</xdr:row>
      <xdr:rowOff>1000124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862" t="30844" r="-862" b="31441"/>
        <a:stretch/>
      </xdr:blipFill>
      <xdr:spPr>
        <a:xfrm>
          <a:off x="11958639" y="147718308"/>
          <a:ext cx="1452561" cy="547841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116</xdr:row>
      <xdr:rowOff>452438</xdr:rowOff>
    </xdr:from>
    <xdr:to>
      <xdr:col>6</xdr:col>
      <xdr:colOff>1707243</xdr:colOff>
      <xdr:row>116</xdr:row>
      <xdr:rowOff>933292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030075" y="149128163"/>
          <a:ext cx="1373868" cy="480854"/>
        </a:xfrm>
        <a:prstGeom prst="rect">
          <a:avLst/>
        </a:prstGeom>
      </xdr:spPr>
    </xdr:pic>
    <xdr:clientData/>
  </xdr:twoCellAnchor>
  <xdr:twoCellAnchor editAs="oneCell">
    <xdr:from>
      <xdr:col>6</xdr:col>
      <xdr:colOff>449791</xdr:colOff>
      <xdr:row>103</xdr:row>
      <xdr:rowOff>101601</xdr:rowOff>
    </xdr:from>
    <xdr:to>
      <xdr:col>6</xdr:col>
      <xdr:colOff>1725083</xdr:colOff>
      <xdr:row>103</xdr:row>
      <xdr:rowOff>1376893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2146491" y="130451226"/>
          <a:ext cx="1275292" cy="12752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190501</xdr:colOff>
      <xdr:row>119</xdr:row>
      <xdr:rowOff>178593</xdr:rowOff>
    </xdr:from>
    <xdr:to>
      <xdr:col>6</xdr:col>
      <xdr:colOff>1691811</xdr:colOff>
      <xdr:row>119</xdr:row>
      <xdr:rowOff>1309686</xdr:rowOff>
    </xdr:to>
    <xdr:pic>
      <xdr:nvPicPr>
        <xdr:cNvPr id="107" name="Picture 106" descr="Finger-grip ruler DONAU, 30cm, pendant packing, transparent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4345" y="152602406"/>
          <a:ext cx="1501310" cy="1131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416720</xdr:colOff>
      <xdr:row>120</xdr:row>
      <xdr:rowOff>59530</xdr:rowOff>
    </xdr:from>
    <xdr:to>
      <xdr:col>6</xdr:col>
      <xdr:colOff>1618870</xdr:colOff>
      <xdr:row>120</xdr:row>
      <xdr:rowOff>1178719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2120564" y="153888280"/>
          <a:ext cx="1202150" cy="1119189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345281</xdr:colOff>
      <xdr:row>121</xdr:row>
      <xdr:rowOff>119896</xdr:rowOff>
    </xdr:from>
    <xdr:to>
      <xdr:col>6</xdr:col>
      <xdr:colOff>1631156</xdr:colOff>
      <xdr:row>121</xdr:row>
      <xdr:rowOff>1209675</xdr:rowOff>
    </xdr:to>
    <xdr:pic>
      <xdr:nvPicPr>
        <xdr:cNvPr id="109" name="Picture 108" descr="Ballpoint pen on a metal chain OFFICE PRODUCTS, standing, self-adhesive, blu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1981" y="155844121"/>
          <a:ext cx="1285875" cy="1089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304800</xdr:colOff>
      <xdr:row>122</xdr:row>
      <xdr:rowOff>304800</xdr:rowOff>
    </xdr:to>
    <xdr:sp macro="" textlink="">
      <xdr:nvSpPr>
        <xdr:cNvPr id="110" name="AutoShape 16" descr="Podloga za pisanje A4 s mehanizmom d.rect plava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571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440531</xdr:colOff>
      <xdr:row>122</xdr:row>
      <xdr:rowOff>95012</xdr:rowOff>
    </xdr:from>
    <xdr:to>
      <xdr:col>6</xdr:col>
      <xdr:colOff>1666875</xdr:colOff>
      <xdr:row>122</xdr:row>
      <xdr:rowOff>1321356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2137231" y="157228937"/>
          <a:ext cx="1226344" cy="122634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304800</xdr:colOff>
      <xdr:row>124</xdr:row>
      <xdr:rowOff>304800</xdr:rowOff>
    </xdr:to>
    <xdr:sp macro="" textlink="">
      <xdr:nvSpPr>
        <xdr:cNvPr id="112" name="AutoShape 17" descr="Kocka za papir žičana 95x95x80mm crna Q-Connect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5995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124</xdr:row>
      <xdr:rowOff>0</xdr:rowOff>
    </xdr:from>
    <xdr:to>
      <xdr:col>7</xdr:col>
      <xdr:colOff>304800</xdr:colOff>
      <xdr:row>124</xdr:row>
      <xdr:rowOff>304800</xdr:rowOff>
    </xdr:to>
    <xdr:sp macro="" textlink="">
      <xdr:nvSpPr>
        <xdr:cNvPr id="113" name="AutoShape 18" descr="Kocka za papir žičana 95x95x80mm srebrna Q-Connect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13696950" y="15995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321469</xdr:colOff>
      <xdr:row>124</xdr:row>
      <xdr:rowOff>273844</xdr:rowOff>
    </xdr:from>
    <xdr:to>
      <xdr:col>6</xdr:col>
      <xdr:colOff>1774031</xdr:colOff>
      <xdr:row>124</xdr:row>
      <xdr:rowOff>1202294</xdr:rowOff>
    </xdr:to>
    <xdr:grpSp>
      <xdr:nvGrpSpPr>
        <xdr:cNvPr id="114" name="Group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GrpSpPr/>
      </xdr:nvGrpSpPr>
      <xdr:grpSpPr>
        <a:xfrm>
          <a:off x="12025313" y="161472563"/>
          <a:ext cx="1452562" cy="928450"/>
          <a:chOff x="11370469" y="159603281"/>
          <a:chExt cx="3821668" cy="2035731"/>
        </a:xfrm>
      </xdr:grpSpPr>
      <xdr:pic>
        <xdr:nvPicPr>
          <xdr:cNvPr id="115" name="Picture 114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/>
          <a:stretch>
            <a:fillRect/>
          </a:stretch>
        </xdr:blipFill>
        <xdr:spPr>
          <a:xfrm>
            <a:off x="11370469" y="159603281"/>
            <a:ext cx="1904762" cy="1904762"/>
          </a:xfrm>
          <a:prstGeom prst="rect">
            <a:avLst/>
          </a:prstGeom>
        </xdr:spPr>
      </xdr:pic>
      <xdr:pic>
        <xdr:nvPicPr>
          <xdr:cNvPr id="116" name="Picture 115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/>
          <a:stretch>
            <a:fillRect/>
          </a:stretch>
        </xdr:blipFill>
        <xdr:spPr>
          <a:xfrm>
            <a:off x="13287375" y="159734250"/>
            <a:ext cx="1904762" cy="1904762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369094</xdr:colOff>
      <xdr:row>125</xdr:row>
      <xdr:rowOff>215903</xdr:rowOff>
    </xdr:from>
    <xdr:to>
      <xdr:col>6</xdr:col>
      <xdr:colOff>1535906</xdr:colOff>
      <xdr:row>125</xdr:row>
      <xdr:rowOff>1178523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2065794" y="161578928"/>
          <a:ext cx="1166812" cy="96262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126</xdr:row>
      <xdr:rowOff>95250</xdr:rowOff>
    </xdr:from>
    <xdr:to>
      <xdr:col>6</xdr:col>
      <xdr:colOff>1583530</xdr:colOff>
      <xdr:row>126</xdr:row>
      <xdr:rowOff>1321594</xdr:rowOff>
    </xdr:to>
    <xdr:pic>
      <xdr:nvPicPr>
        <xdr:cNvPr id="118" name="Picture 117" descr="Hole punch, OFFICE PRODUCTS, punches up to 20 sheets, plastic, black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1969" y="162353625"/>
          <a:ext cx="1345405" cy="122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357187</xdr:colOff>
      <xdr:row>127</xdr:row>
      <xdr:rowOff>285750</xdr:rowOff>
    </xdr:from>
    <xdr:to>
      <xdr:col>6</xdr:col>
      <xdr:colOff>1561582</xdr:colOff>
      <xdr:row>127</xdr:row>
      <xdr:rowOff>1309486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2053887" y="164468175"/>
          <a:ext cx="1204395" cy="1023736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128</xdr:row>
      <xdr:rowOff>154781</xdr:rowOff>
    </xdr:from>
    <xdr:to>
      <xdr:col>6</xdr:col>
      <xdr:colOff>1666875</xdr:colOff>
      <xdr:row>128</xdr:row>
      <xdr:rowOff>1238250</xdr:rowOff>
    </xdr:to>
    <xdr:pic>
      <xdr:nvPicPr>
        <xdr:cNvPr id="120" name="Picture 119" descr="Hole punch, OFFICE PRODUCTS HD, punches up to 65 sheets, metal, black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2469" y="165223031"/>
          <a:ext cx="1238250" cy="1083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304800</xdr:colOff>
      <xdr:row>132</xdr:row>
      <xdr:rowOff>304800</xdr:rowOff>
    </xdr:to>
    <xdr:sp macro="" textlink="">
      <xdr:nvSpPr>
        <xdr:cNvPr id="123" name="AutoShape 14" descr="Spojnica strojna 24/6 Office products 1000/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712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392907</xdr:colOff>
      <xdr:row>132</xdr:row>
      <xdr:rowOff>142875</xdr:rowOff>
    </xdr:from>
    <xdr:to>
      <xdr:col>6</xdr:col>
      <xdr:colOff>1547575</xdr:colOff>
      <xdr:row>132</xdr:row>
      <xdr:rowOff>1297543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2089607" y="171345225"/>
          <a:ext cx="1154668" cy="115466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132</xdr:row>
      <xdr:rowOff>0</xdr:rowOff>
    </xdr:from>
    <xdr:to>
      <xdr:col>7</xdr:col>
      <xdr:colOff>304800</xdr:colOff>
      <xdr:row>132</xdr:row>
      <xdr:rowOff>304800</xdr:rowOff>
    </xdr:to>
    <xdr:sp macro="" textlink="">
      <xdr:nvSpPr>
        <xdr:cNvPr id="125" name="AutoShape 15" descr="Spojnica strojna 24/6 Office products 1000/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13696950" y="1712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333375</xdr:colOff>
      <xdr:row>133</xdr:row>
      <xdr:rowOff>297685</xdr:rowOff>
    </xdr:from>
    <xdr:to>
      <xdr:col>6</xdr:col>
      <xdr:colOff>1512093</xdr:colOff>
      <xdr:row>133</xdr:row>
      <xdr:rowOff>1302542</xdr:rowOff>
    </xdr:to>
    <xdr:pic>
      <xdr:nvPicPr>
        <xdr:cNvPr id="126" name="Picture 125" descr="Staples, OFFICE PRODUCTS, 24/8, 1000pcs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72900210"/>
          <a:ext cx="1178718" cy="1004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166688</xdr:colOff>
      <xdr:row>134</xdr:row>
      <xdr:rowOff>95249</xdr:rowOff>
    </xdr:from>
    <xdr:to>
      <xdr:col>6</xdr:col>
      <xdr:colOff>1720966</xdr:colOff>
      <xdr:row>134</xdr:row>
      <xdr:rowOff>1166812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1870532" y="173593124"/>
          <a:ext cx="1554278" cy="1071563"/>
        </a:xfrm>
        <a:prstGeom prst="rect">
          <a:avLst/>
        </a:prstGeom>
      </xdr:spPr>
    </xdr:pic>
    <xdr:clientData/>
  </xdr:twoCellAnchor>
  <xdr:twoCellAnchor editAs="oneCell">
    <xdr:from>
      <xdr:col>7</xdr:col>
      <xdr:colOff>166687</xdr:colOff>
      <xdr:row>134</xdr:row>
      <xdr:rowOff>47625</xdr:rowOff>
    </xdr:from>
    <xdr:to>
      <xdr:col>7</xdr:col>
      <xdr:colOff>1785936</xdr:colOff>
      <xdr:row>134</xdr:row>
      <xdr:rowOff>1285874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870781" y="173545500"/>
          <a:ext cx="1619249" cy="123824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2143125</xdr:colOff>
      <xdr:row>135</xdr:row>
      <xdr:rowOff>881063</xdr:rowOff>
    </xdr:from>
    <xdr:to>
      <xdr:col>6</xdr:col>
      <xdr:colOff>114300</xdr:colOff>
      <xdr:row>135</xdr:row>
      <xdr:rowOff>1185863</xdr:rowOff>
    </xdr:to>
    <xdr:sp macro="" textlink="">
      <xdr:nvSpPr>
        <xdr:cNvPr id="129" name="AutoShape 18" descr="Staple cartridge Leitz Power Performance K8 26/8 5x21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11513344" y="1775340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309562</xdr:colOff>
      <xdr:row>135</xdr:row>
      <xdr:rowOff>250031</xdr:rowOff>
    </xdr:from>
    <xdr:to>
      <xdr:col>6</xdr:col>
      <xdr:colOff>1628476</xdr:colOff>
      <xdr:row>135</xdr:row>
      <xdr:rowOff>1321593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2013406" y="175152844"/>
          <a:ext cx="1318914" cy="1071562"/>
        </a:xfrm>
        <a:prstGeom prst="rect">
          <a:avLst/>
        </a:prstGeom>
      </xdr:spPr>
    </xdr:pic>
    <xdr:clientData/>
  </xdr:twoCellAnchor>
  <xdr:twoCellAnchor editAs="oneCell">
    <xdr:from>
      <xdr:col>7</xdr:col>
      <xdr:colOff>202405</xdr:colOff>
      <xdr:row>135</xdr:row>
      <xdr:rowOff>119061</xdr:rowOff>
    </xdr:from>
    <xdr:to>
      <xdr:col>7</xdr:col>
      <xdr:colOff>1881186</xdr:colOff>
      <xdr:row>135</xdr:row>
      <xdr:rowOff>1262062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3906499" y="175021874"/>
          <a:ext cx="1678781" cy="11430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452437</xdr:colOff>
      <xdr:row>137</xdr:row>
      <xdr:rowOff>107156</xdr:rowOff>
    </xdr:from>
    <xdr:to>
      <xdr:col>6</xdr:col>
      <xdr:colOff>1678781</xdr:colOff>
      <xdr:row>137</xdr:row>
      <xdr:rowOff>1333500</xdr:rowOff>
    </xdr:to>
    <xdr:pic>
      <xdr:nvPicPr>
        <xdr:cNvPr id="133" name="Picture 132" descr="Scissor stapler OFFICE PRODUCTS, 50 sheets, silver, Staplers, Small office accessories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9137" y="178310381"/>
          <a:ext cx="1226344" cy="122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392907</xdr:colOff>
      <xdr:row>138</xdr:row>
      <xdr:rowOff>95251</xdr:rowOff>
    </xdr:from>
    <xdr:to>
      <xdr:col>6</xdr:col>
      <xdr:colOff>1571625</xdr:colOff>
      <xdr:row>138</xdr:row>
      <xdr:rowOff>1273969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2089607" y="179698651"/>
          <a:ext cx="1178718" cy="1178718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140</xdr:row>
      <xdr:rowOff>171987</xdr:rowOff>
    </xdr:from>
    <xdr:to>
      <xdr:col>6</xdr:col>
      <xdr:colOff>1595437</xdr:colOff>
      <xdr:row>140</xdr:row>
      <xdr:rowOff>1207295</xdr:rowOff>
    </xdr:to>
    <xdr:pic>
      <xdr:nvPicPr>
        <xdr:cNvPr id="135" name="Picture 134" descr="Scissor stapler OFFICE PRODUCTS, silver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700" y="182575737"/>
          <a:ext cx="1214437" cy="1035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369094</xdr:colOff>
      <xdr:row>139</xdr:row>
      <xdr:rowOff>154782</xdr:rowOff>
    </xdr:from>
    <xdr:to>
      <xdr:col>6</xdr:col>
      <xdr:colOff>1549366</xdr:colOff>
      <xdr:row>139</xdr:row>
      <xdr:rowOff>1240632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2065794" y="181158357"/>
          <a:ext cx="1180272" cy="10858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118</xdr:row>
      <xdr:rowOff>114281</xdr:rowOff>
    </xdr:from>
    <xdr:to>
      <xdr:col>6</xdr:col>
      <xdr:colOff>1452562</xdr:colOff>
      <xdr:row>118</xdr:row>
      <xdr:rowOff>1240344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2268200" y="151609406"/>
          <a:ext cx="881062" cy="1126063"/>
        </a:xfrm>
        <a:prstGeom prst="rect">
          <a:avLst/>
        </a:prstGeom>
      </xdr:spPr>
    </xdr:pic>
    <xdr:clientData/>
  </xdr:twoCellAnchor>
  <xdr:twoCellAnchor editAs="oneCell">
    <xdr:from>
      <xdr:col>6</xdr:col>
      <xdr:colOff>511969</xdr:colOff>
      <xdr:row>144</xdr:row>
      <xdr:rowOff>202406</xdr:rowOff>
    </xdr:from>
    <xdr:to>
      <xdr:col>6</xdr:col>
      <xdr:colOff>1475220</xdr:colOff>
      <xdr:row>144</xdr:row>
      <xdr:rowOff>1049823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2208669" y="188206856"/>
          <a:ext cx="963251" cy="84741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149</xdr:row>
      <xdr:rowOff>0</xdr:rowOff>
    </xdr:from>
    <xdr:to>
      <xdr:col>6</xdr:col>
      <xdr:colOff>304800</xdr:colOff>
      <xdr:row>149</xdr:row>
      <xdr:rowOff>304800</xdr:rowOff>
    </xdr:to>
    <xdr:sp macro="" textlink="">
      <xdr:nvSpPr>
        <xdr:cNvPr id="144" name="AutoShape 22" descr="Spužvenica ovlaživač prstiju fi 90mm razne boj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1950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535782</xdr:colOff>
      <xdr:row>149</xdr:row>
      <xdr:rowOff>494679</xdr:rowOff>
    </xdr:from>
    <xdr:to>
      <xdr:col>6</xdr:col>
      <xdr:colOff>1583532</xdr:colOff>
      <xdr:row>149</xdr:row>
      <xdr:rowOff>1128568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2232482" y="195500004"/>
          <a:ext cx="1047750" cy="633889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488155</xdr:colOff>
      <xdr:row>150</xdr:row>
      <xdr:rowOff>142875</xdr:rowOff>
    </xdr:from>
    <xdr:to>
      <xdr:col>6</xdr:col>
      <xdr:colOff>1631155</xdr:colOff>
      <xdr:row>150</xdr:row>
      <xdr:rowOff>1262062</xdr:rowOff>
    </xdr:to>
    <xdr:pic>
      <xdr:nvPicPr>
        <xdr:cNvPr id="147" name="Picture 146" descr="Paper clips, round, OFFICE PRODUCTS, 25 mm, 100pcs, silver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1999" y="196119750"/>
          <a:ext cx="1143000" cy="111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297656</xdr:colOff>
      <xdr:row>152</xdr:row>
      <xdr:rowOff>171004</xdr:rowOff>
    </xdr:from>
    <xdr:to>
      <xdr:col>6</xdr:col>
      <xdr:colOff>1666875</xdr:colOff>
      <xdr:row>152</xdr:row>
      <xdr:rowOff>1338264</xdr:rowOff>
    </xdr:to>
    <xdr:pic>
      <xdr:nvPicPr>
        <xdr:cNvPr id="148" name="Picture 147" descr="Paper Clips rounded OFFICE PRODUCTS, 33mm, 100pcs, silver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4356" y="199376854"/>
          <a:ext cx="1369219" cy="116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369093</xdr:colOff>
      <xdr:row>153</xdr:row>
      <xdr:rowOff>153210</xdr:rowOff>
    </xdr:from>
    <xdr:to>
      <xdr:col>7</xdr:col>
      <xdr:colOff>4763</xdr:colOff>
      <xdr:row>153</xdr:row>
      <xdr:rowOff>1314449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793" y="200759235"/>
          <a:ext cx="1635920" cy="1161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345280</xdr:colOff>
      <xdr:row>151</xdr:row>
      <xdr:rowOff>35717</xdr:rowOff>
    </xdr:from>
    <xdr:to>
      <xdr:col>6</xdr:col>
      <xdr:colOff>1619249</xdr:colOff>
      <xdr:row>151</xdr:row>
      <xdr:rowOff>1309686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2041980" y="197841392"/>
          <a:ext cx="1273969" cy="1273969"/>
        </a:xfrm>
        <a:prstGeom prst="rect">
          <a:avLst/>
        </a:prstGeom>
      </xdr:spPr>
    </xdr:pic>
    <xdr:clientData/>
  </xdr:twoCellAnchor>
  <xdr:twoCellAnchor editAs="oneCell">
    <xdr:from>
      <xdr:col>6</xdr:col>
      <xdr:colOff>440531</xdr:colOff>
      <xdr:row>157</xdr:row>
      <xdr:rowOff>190500</xdr:rowOff>
    </xdr:from>
    <xdr:to>
      <xdr:col>6</xdr:col>
      <xdr:colOff>1387690</xdr:colOff>
      <xdr:row>157</xdr:row>
      <xdr:rowOff>1140619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7231" y="206397225"/>
          <a:ext cx="947159" cy="950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238125</xdr:colOff>
      <xdr:row>158</xdr:row>
      <xdr:rowOff>226219</xdr:rowOff>
    </xdr:from>
    <xdr:to>
      <xdr:col>6</xdr:col>
      <xdr:colOff>1475720</xdr:colOff>
      <xdr:row>158</xdr:row>
      <xdr:rowOff>1244339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1934825" y="207833119"/>
          <a:ext cx="1237595" cy="101812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159</xdr:row>
      <xdr:rowOff>0</xdr:rowOff>
    </xdr:from>
    <xdr:to>
      <xdr:col>6</xdr:col>
      <xdr:colOff>304800</xdr:colOff>
      <xdr:row>159</xdr:row>
      <xdr:rowOff>304800</xdr:rowOff>
    </xdr:to>
    <xdr:sp macro="" textlink="">
      <xdr:nvSpPr>
        <xdr:cNvPr id="153" name="AutoShape 14" descr="Ljepilo trenutno 3gr Deli superglu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0900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476249</xdr:colOff>
      <xdr:row>159</xdr:row>
      <xdr:rowOff>264318</xdr:rowOff>
    </xdr:from>
    <xdr:to>
      <xdr:col>6</xdr:col>
      <xdr:colOff>1393031</xdr:colOff>
      <xdr:row>159</xdr:row>
      <xdr:rowOff>1181100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2172949" y="209271393"/>
          <a:ext cx="916782" cy="9167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160</xdr:row>
      <xdr:rowOff>0</xdr:rowOff>
    </xdr:from>
    <xdr:to>
      <xdr:col>6</xdr:col>
      <xdr:colOff>304800</xdr:colOff>
      <xdr:row>160</xdr:row>
      <xdr:rowOff>304800</xdr:rowOff>
    </xdr:to>
    <xdr:sp macro="" textlink="">
      <xdr:nvSpPr>
        <xdr:cNvPr id="155" name="AutoShape 15" descr="Datumar Trodat 481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104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464344</xdr:colOff>
      <xdr:row>160</xdr:row>
      <xdr:rowOff>119062</xdr:rowOff>
    </xdr:from>
    <xdr:to>
      <xdr:col>6</xdr:col>
      <xdr:colOff>1132692</xdr:colOff>
      <xdr:row>160</xdr:row>
      <xdr:rowOff>1314451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2161044" y="210526312"/>
          <a:ext cx="668348" cy="1195389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297656</xdr:colOff>
      <xdr:row>161</xdr:row>
      <xdr:rowOff>178592</xdr:rowOff>
    </xdr:from>
    <xdr:to>
      <xdr:col>6</xdr:col>
      <xdr:colOff>1374259</xdr:colOff>
      <xdr:row>161</xdr:row>
      <xdr:rowOff>1219199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1994356" y="211986017"/>
          <a:ext cx="1076603" cy="1040607"/>
        </a:xfrm>
        <a:prstGeom prst="rect">
          <a:avLst/>
        </a:prstGeom>
      </xdr:spPr>
    </xdr:pic>
    <xdr:clientData/>
  </xdr:twoCellAnchor>
  <xdr:twoCellAnchor editAs="oneCell">
    <xdr:from>
      <xdr:col>6</xdr:col>
      <xdr:colOff>273843</xdr:colOff>
      <xdr:row>165</xdr:row>
      <xdr:rowOff>154781</xdr:rowOff>
    </xdr:from>
    <xdr:to>
      <xdr:col>6</xdr:col>
      <xdr:colOff>1262062</xdr:colOff>
      <xdr:row>165</xdr:row>
      <xdr:rowOff>1143000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1970543" y="217562906"/>
          <a:ext cx="988219" cy="988219"/>
        </a:xfrm>
        <a:prstGeom prst="rect">
          <a:avLst/>
        </a:prstGeom>
      </xdr:spPr>
    </xdr:pic>
    <xdr:clientData/>
  </xdr:twoCellAnchor>
  <xdr:twoCellAnchor editAs="oneCell">
    <xdr:from>
      <xdr:col>6</xdr:col>
      <xdr:colOff>416718</xdr:colOff>
      <xdr:row>166</xdr:row>
      <xdr:rowOff>214313</xdr:rowOff>
    </xdr:from>
    <xdr:to>
      <xdr:col>6</xdr:col>
      <xdr:colOff>1262211</xdr:colOff>
      <xdr:row>166</xdr:row>
      <xdr:rowOff>1297782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2113418" y="219022613"/>
          <a:ext cx="845493" cy="1083469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392905</xdr:colOff>
      <xdr:row>167</xdr:row>
      <xdr:rowOff>226218</xdr:rowOff>
    </xdr:from>
    <xdr:to>
      <xdr:col>6</xdr:col>
      <xdr:colOff>1273968</xdr:colOff>
      <xdr:row>167</xdr:row>
      <xdr:rowOff>1107281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2089605" y="220434693"/>
          <a:ext cx="881063" cy="881063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168</xdr:row>
      <xdr:rowOff>130969</xdr:rowOff>
    </xdr:from>
    <xdr:to>
      <xdr:col>6</xdr:col>
      <xdr:colOff>1374041</xdr:colOff>
      <xdr:row>168</xdr:row>
      <xdr:rowOff>1169194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221749144"/>
          <a:ext cx="1040666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154782</xdr:colOff>
      <xdr:row>169</xdr:row>
      <xdr:rowOff>250030</xdr:rowOff>
    </xdr:from>
    <xdr:to>
      <xdr:col>6</xdr:col>
      <xdr:colOff>1202533</xdr:colOff>
      <xdr:row>169</xdr:row>
      <xdr:rowOff>1297781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1851482" y="223277905"/>
          <a:ext cx="1047751" cy="1047751"/>
        </a:xfrm>
        <a:prstGeom prst="rect">
          <a:avLst/>
        </a:prstGeom>
      </xdr:spPr>
    </xdr:pic>
    <xdr:clientData/>
  </xdr:twoCellAnchor>
  <xdr:twoCellAnchor editAs="oneCell">
    <xdr:from>
      <xdr:col>6</xdr:col>
      <xdr:colOff>166687</xdr:colOff>
      <xdr:row>173</xdr:row>
      <xdr:rowOff>23811</xdr:rowOff>
    </xdr:from>
    <xdr:to>
      <xdr:col>6</xdr:col>
      <xdr:colOff>1512094</xdr:colOff>
      <xdr:row>173</xdr:row>
      <xdr:rowOff>1369218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1863387" y="227766561"/>
          <a:ext cx="1345407" cy="1345407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174</xdr:row>
      <xdr:rowOff>202407</xdr:rowOff>
    </xdr:from>
    <xdr:to>
      <xdr:col>6</xdr:col>
      <xdr:colOff>1416844</xdr:colOff>
      <xdr:row>174</xdr:row>
      <xdr:rowOff>1143001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2037219" y="228992907"/>
          <a:ext cx="1083469" cy="940594"/>
        </a:xfrm>
        <a:prstGeom prst="rect">
          <a:avLst/>
        </a:prstGeom>
      </xdr:spPr>
    </xdr:pic>
    <xdr:clientData/>
  </xdr:twoCellAnchor>
  <xdr:twoCellAnchor editAs="oneCell">
    <xdr:from>
      <xdr:col>6</xdr:col>
      <xdr:colOff>273843</xdr:colOff>
      <xdr:row>175</xdr:row>
      <xdr:rowOff>166688</xdr:rowOff>
    </xdr:from>
    <xdr:to>
      <xdr:col>6</xdr:col>
      <xdr:colOff>1393031</xdr:colOff>
      <xdr:row>175</xdr:row>
      <xdr:rowOff>1166813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1977687" y="230374032"/>
          <a:ext cx="1119188" cy="1000125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297656</xdr:colOff>
      <xdr:row>178</xdr:row>
      <xdr:rowOff>202406</xdr:rowOff>
    </xdr:from>
    <xdr:to>
      <xdr:col>6</xdr:col>
      <xdr:colOff>1250156</xdr:colOff>
      <xdr:row>178</xdr:row>
      <xdr:rowOff>1154906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1994356" y="235041281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547687</xdr:colOff>
      <xdr:row>176</xdr:row>
      <xdr:rowOff>119063</xdr:rowOff>
    </xdr:from>
    <xdr:to>
      <xdr:col>6</xdr:col>
      <xdr:colOff>1045889</xdr:colOff>
      <xdr:row>176</xdr:row>
      <xdr:rowOff>1345406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7" r="28167"/>
        <a:stretch/>
      </xdr:blipFill>
      <xdr:spPr bwMode="auto">
        <a:xfrm>
          <a:off x="12244387" y="232119488"/>
          <a:ext cx="498202" cy="122634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166687</xdr:colOff>
      <xdr:row>164</xdr:row>
      <xdr:rowOff>333375</xdr:rowOff>
    </xdr:from>
    <xdr:to>
      <xdr:col>6</xdr:col>
      <xdr:colOff>1584272</xdr:colOff>
      <xdr:row>164</xdr:row>
      <xdr:rowOff>1123951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387" y="216341325"/>
          <a:ext cx="1417585" cy="79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345281</xdr:colOff>
      <xdr:row>177</xdr:row>
      <xdr:rowOff>202406</xdr:rowOff>
    </xdr:from>
    <xdr:to>
      <xdr:col>6</xdr:col>
      <xdr:colOff>1357312</xdr:colOff>
      <xdr:row>177</xdr:row>
      <xdr:rowOff>1214437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2041981" y="233622056"/>
          <a:ext cx="1012031" cy="1012031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179</xdr:row>
      <xdr:rowOff>476250</xdr:rowOff>
    </xdr:from>
    <xdr:to>
      <xdr:col>6</xdr:col>
      <xdr:colOff>1546725</xdr:colOff>
      <xdr:row>179</xdr:row>
      <xdr:rowOff>964406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1887200" y="236734350"/>
          <a:ext cx="1356225" cy="488156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285751</xdr:colOff>
      <xdr:row>180</xdr:row>
      <xdr:rowOff>194749</xdr:rowOff>
    </xdr:from>
    <xdr:to>
      <xdr:col>6</xdr:col>
      <xdr:colOff>1404938</xdr:colOff>
      <xdr:row>180</xdr:row>
      <xdr:rowOff>1393031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781"/>
        <a:stretch/>
      </xdr:blipFill>
      <xdr:spPr bwMode="auto">
        <a:xfrm>
          <a:off x="11982451" y="237872074"/>
          <a:ext cx="1119187" cy="1198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398008</xdr:colOff>
      <xdr:row>182</xdr:row>
      <xdr:rowOff>250031</xdr:rowOff>
    </xdr:from>
    <xdr:to>
      <xdr:col>6</xdr:col>
      <xdr:colOff>1821655</xdr:colOff>
      <xdr:row>182</xdr:row>
      <xdr:rowOff>1190624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/>
        <a:srcRect t="33132" r="50654" b="32874"/>
        <a:stretch/>
      </xdr:blipFill>
      <xdr:spPr>
        <a:xfrm>
          <a:off x="12094708" y="239832356"/>
          <a:ext cx="1423647" cy="940593"/>
        </a:xfrm>
        <a:prstGeom prst="rect">
          <a:avLst/>
        </a:prstGeom>
      </xdr:spPr>
    </xdr:pic>
    <xdr:clientData/>
  </xdr:twoCellAnchor>
  <xdr:twoCellAnchor editAs="oneCell">
    <xdr:from>
      <xdr:col>6</xdr:col>
      <xdr:colOff>309562</xdr:colOff>
      <xdr:row>184</xdr:row>
      <xdr:rowOff>119062</xdr:rowOff>
    </xdr:from>
    <xdr:to>
      <xdr:col>6</xdr:col>
      <xdr:colOff>1440656</xdr:colOff>
      <xdr:row>184</xdr:row>
      <xdr:rowOff>1250156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 rot="5400000">
          <a:off x="12006262" y="242539837"/>
          <a:ext cx="1131094" cy="113109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185</xdr:row>
      <xdr:rowOff>0</xdr:rowOff>
    </xdr:from>
    <xdr:to>
      <xdr:col>6</xdr:col>
      <xdr:colOff>304800</xdr:colOff>
      <xdr:row>185</xdr:row>
      <xdr:rowOff>304800</xdr:rowOff>
    </xdr:to>
    <xdr:sp macro="" textlink="">
      <xdr:nvSpPr>
        <xdr:cNvPr id="178" name="AutoShape 15" descr="Ploča plutena zidna  80x60cm Bi-Office natur drveni okvir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438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416719</xdr:colOff>
      <xdr:row>185</xdr:row>
      <xdr:rowOff>182403</xdr:rowOff>
    </xdr:from>
    <xdr:to>
      <xdr:col>6</xdr:col>
      <xdr:colOff>1476375</xdr:colOff>
      <xdr:row>185</xdr:row>
      <xdr:rowOff>1157287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2113419" y="244022403"/>
          <a:ext cx="1059656" cy="974884"/>
        </a:xfrm>
        <a:prstGeom prst="rect">
          <a:avLst/>
        </a:prstGeom>
      </xdr:spPr>
    </xdr:pic>
    <xdr:clientData/>
  </xdr:twoCellAnchor>
  <xdr:twoCellAnchor editAs="oneCell">
    <xdr:from>
      <xdr:col>6</xdr:col>
      <xdr:colOff>607219</xdr:colOff>
      <xdr:row>190</xdr:row>
      <xdr:rowOff>178593</xdr:rowOff>
    </xdr:from>
    <xdr:to>
      <xdr:col>6</xdr:col>
      <xdr:colOff>1477264</xdr:colOff>
      <xdr:row>190</xdr:row>
      <xdr:rowOff>1321593</xdr:rowOff>
    </xdr:to>
    <xdr:pic>
      <xdr:nvPicPr>
        <xdr:cNvPr id="183" name="Slika 27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303919" y="250181268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321468</xdr:colOff>
      <xdr:row>191</xdr:row>
      <xdr:rowOff>119063</xdr:rowOff>
    </xdr:from>
    <xdr:to>
      <xdr:col>6</xdr:col>
      <xdr:colOff>1191513</xdr:colOff>
      <xdr:row>191</xdr:row>
      <xdr:rowOff>1262063</xdr:rowOff>
    </xdr:to>
    <xdr:pic>
      <xdr:nvPicPr>
        <xdr:cNvPr id="184" name="Slika 27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018168" y="251521913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559594</xdr:colOff>
      <xdr:row>193</xdr:row>
      <xdr:rowOff>166688</xdr:rowOff>
    </xdr:from>
    <xdr:to>
      <xdr:col>6</xdr:col>
      <xdr:colOff>1429639</xdr:colOff>
      <xdr:row>193</xdr:row>
      <xdr:rowOff>1309688</xdr:rowOff>
    </xdr:to>
    <xdr:pic>
      <xdr:nvPicPr>
        <xdr:cNvPr id="185" name="Slika 27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256294" y="254369888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194</xdr:row>
      <xdr:rowOff>119062</xdr:rowOff>
    </xdr:from>
    <xdr:to>
      <xdr:col>6</xdr:col>
      <xdr:colOff>1346295</xdr:colOff>
      <xdr:row>194</xdr:row>
      <xdr:rowOff>1262062</xdr:rowOff>
    </xdr:to>
    <xdr:pic>
      <xdr:nvPicPr>
        <xdr:cNvPr id="186" name="Slika 272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172950" y="255722437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195</xdr:row>
      <xdr:rowOff>95250</xdr:rowOff>
    </xdr:from>
    <xdr:to>
      <xdr:col>6</xdr:col>
      <xdr:colOff>1393920</xdr:colOff>
      <xdr:row>195</xdr:row>
      <xdr:rowOff>1238250</xdr:rowOff>
    </xdr:to>
    <xdr:pic>
      <xdr:nvPicPr>
        <xdr:cNvPr id="187" name="Slika 27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220575" y="257098800"/>
          <a:ext cx="87004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428626</xdr:colOff>
      <xdr:row>192</xdr:row>
      <xdr:rowOff>83344</xdr:rowOff>
    </xdr:from>
    <xdr:to>
      <xdr:col>6</xdr:col>
      <xdr:colOff>1619251</xdr:colOff>
      <xdr:row>192</xdr:row>
      <xdr:rowOff>1273969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2125326" y="252886369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6</xdr:col>
      <xdr:colOff>261937</xdr:colOff>
      <xdr:row>201</xdr:row>
      <xdr:rowOff>61807</xdr:rowOff>
    </xdr:from>
    <xdr:to>
      <xdr:col>6</xdr:col>
      <xdr:colOff>1571624</xdr:colOff>
      <xdr:row>201</xdr:row>
      <xdr:rowOff>1369219</xdr:rowOff>
    </xdr:to>
    <xdr:pic>
      <xdr:nvPicPr>
        <xdr:cNvPr id="195" name="Picture 194" descr="INTENSO Energy Ultra mikro olovka element (AAA) 4kom - iPoncomp.hr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5781" y="265952182"/>
          <a:ext cx="1309687" cy="130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297656</xdr:colOff>
      <xdr:row>202</xdr:row>
      <xdr:rowOff>145229</xdr:rowOff>
    </xdr:from>
    <xdr:to>
      <xdr:col>6</xdr:col>
      <xdr:colOff>1547812</xdr:colOff>
      <xdr:row>202</xdr:row>
      <xdr:rowOff>1231105</xdr:rowOff>
    </xdr:to>
    <xdr:pic>
      <xdr:nvPicPr>
        <xdr:cNvPr id="196" name="Picture 195" descr="Žuti klik - (Intenso) Baterija alkalna, AA LR6/4, 1,5 V, blister 4 kom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0" y="265690323"/>
          <a:ext cx="1250156" cy="1085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202407</xdr:colOff>
      <xdr:row>203</xdr:row>
      <xdr:rowOff>91378</xdr:rowOff>
    </xdr:from>
    <xdr:to>
      <xdr:col>6</xdr:col>
      <xdr:colOff>1595439</xdr:colOff>
      <xdr:row>203</xdr:row>
      <xdr:rowOff>1297782</xdr:rowOff>
    </xdr:to>
    <xdr:pic>
      <xdr:nvPicPr>
        <xdr:cNvPr id="197" name="Picture 196" descr="Energy Ultra Alkaline - Intens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1" y="267041409"/>
          <a:ext cx="1393032" cy="1206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452437</xdr:colOff>
      <xdr:row>204</xdr:row>
      <xdr:rowOff>162678</xdr:rowOff>
    </xdr:from>
    <xdr:to>
      <xdr:col>6</xdr:col>
      <xdr:colOff>1404937</xdr:colOff>
      <xdr:row>204</xdr:row>
      <xdr:rowOff>1273968</xdr:rowOff>
    </xdr:to>
    <xdr:pic>
      <xdr:nvPicPr>
        <xdr:cNvPr id="198" name="Picture 197" descr="Intenso Energy Ultra (2 pcs., D, 12000 mAh) - buy at Digitec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6281" y="268517647"/>
          <a:ext cx="952500" cy="1111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273843</xdr:colOff>
      <xdr:row>212</xdr:row>
      <xdr:rowOff>83343</xdr:rowOff>
    </xdr:from>
    <xdr:to>
      <xdr:col>6</xdr:col>
      <xdr:colOff>1500186</xdr:colOff>
      <xdr:row>212</xdr:row>
      <xdr:rowOff>1312411</xdr:rowOff>
    </xdr:to>
    <xdr:pic>
      <xdr:nvPicPr>
        <xdr:cNvPr id="199" name="Picture 198" descr="Energy Eco - Intens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0543" y="279975468"/>
          <a:ext cx="1226343" cy="1229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213</xdr:row>
      <xdr:rowOff>0</xdr:rowOff>
    </xdr:from>
    <xdr:to>
      <xdr:col>6</xdr:col>
      <xdr:colOff>304800</xdr:colOff>
      <xdr:row>213</xdr:row>
      <xdr:rowOff>304800</xdr:rowOff>
    </xdr:to>
    <xdr:sp macro="" textlink="">
      <xdr:nvSpPr>
        <xdr:cNvPr id="200" name="AutoShape 24" descr="INTENSO Energy Eco olovka akku (AA) 2100mAh 4kom - iPoncomp.hr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812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500064</xdr:colOff>
      <xdr:row>213</xdr:row>
      <xdr:rowOff>142874</xdr:rowOff>
    </xdr:from>
    <xdr:to>
      <xdr:col>6</xdr:col>
      <xdr:colOff>1643065</xdr:colOff>
      <xdr:row>213</xdr:row>
      <xdr:rowOff>1285875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2196764" y="2814351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6</xdr:col>
      <xdr:colOff>440531</xdr:colOff>
      <xdr:row>214</xdr:row>
      <xdr:rowOff>107157</xdr:rowOff>
    </xdr:from>
    <xdr:to>
      <xdr:col>6</xdr:col>
      <xdr:colOff>1607342</xdr:colOff>
      <xdr:row>214</xdr:row>
      <xdr:rowOff>1273968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2137231" y="282799632"/>
          <a:ext cx="1166811" cy="1166811"/>
        </a:xfrm>
        <a:prstGeom prst="rect">
          <a:avLst/>
        </a:prstGeom>
      </xdr:spPr>
    </xdr:pic>
    <xdr:clientData/>
  </xdr:twoCellAnchor>
  <xdr:twoCellAnchor editAs="oneCell">
    <xdr:from>
      <xdr:col>7</xdr:col>
      <xdr:colOff>61866</xdr:colOff>
      <xdr:row>67</xdr:row>
      <xdr:rowOff>285750</xdr:rowOff>
    </xdr:from>
    <xdr:to>
      <xdr:col>7</xdr:col>
      <xdr:colOff>2278250</xdr:colOff>
      <xdr:row>67</xdr:row>
      <xdr:rowOff>1154906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64" t="40546" r="26379" b="31758"/>
        <a:stretch/>
      </xdr:blipFill>
      <xdr:spPr bwMode="auto">
        <a:xfrm>
          <a:off x="13765960" y="81403031"/>
          <a:ext cx="2216384" cy="8691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631031</xdr:colOff>
      <xdr:row>79</xdr:row>
      <xdr:rowOff>273844</xdr:rowOff>
    </xdr:from>
    <xdr:to>
      <xdr:col>6</xdr:col>
      <xdr:colOff>1488281</xdr:colOff>
      <xdr:row>79</xdr:row>
      <xdr:rowOff>1131094</xdr:rowOff>
    </xdr:to>
    <xdr:pic>
      <xdr:nvPicPr>
        <xdr:cNvPr id="204" name="Picture 203" descr="Office Cutter Knife DONAU, 18mm, plastic, with brakes, blue-yellow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7731" y="96790669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214313</xdr:colOff>
      <xdr:row>227</xdr:row>
      <xdr:rowOff>130969</xdr:rowOff>
    </xdr:from>
    <xdr:to>
      <xdr:col>7</xdr:col>
      <xdr:colOff>1845468</xdr:colOff>
      <xdr:row>228</xdr:row>
      <xdr:rowOff>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85" t="39217" r="10925" b="7608"/>
        <a:stretch/>
      </xdr:blipFill>
      <xdr:spPr bwMode="auto">
        <a:xfrm>
          <a:off x="13918407" y="299882719"/>
          <a:ext cx="1631155" cy="127396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308134</xdr:colOff>
      <xdr:row>227</xdr:row>
      <xdr:rowOff>115960</xdr:rowOff>
    </xdr:from>
    <xdr:to>
      <xdr:col>6</xdr:col>
      <xdr:colOff>1559718</xdr:colOff>
      <xdr:row>227</xdr:row>
      <xdr:rowOff>1321911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63" r="14963"/>
        <a:stretch/>
      </xdr:blipFill>
      <xdr:spPr bwMode="auto">
        <a:xfrm rot="5400000">
          <a:off x="12034794" y="299844894"/>
          <a:ext cx="1205951" cy="12515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164783</xdr:colOff>
      <xdr:row>70</xdr:row>
      <xdr:rowOff>71440</xdr:rowOff>
    </xdr:from>
    <xdr:to>
      <xdr:col>7</xdr:col>
      <xdr:colOff>1988342</xdr:colOff>
      <xdr:row>70</xdr:row>
      <xdr:rowOff>1273972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07" r="30872"/>
        <a:stretch/>
      </xdr:blipFill>
      <xdr:spPr bwMode="auto">
        <a:xfrm rot="5400000">
          <a:off x="14179391" y="83342801"/>
          <a:ext cx="1202532" cy="182355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452437</xdr:colOff>
      <xdr:row>18</xdr:row>
      <xdr:rowOff>95250</xdr:rowOff>
    </xdr:from>
    <xdr:to>
      <xdr:col>7</xdr:col>
      <xdr:colOff>1571624</xdr:colOff>
      <xdr:row>18</xdr:row>
      <xdr:rowOff>1352551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6531" y="10513219"/>
          <a:ext cx="1119187" cy="1257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440530</xdr:colOff>
      <xdr:row>19</xdr:row>
      <xdr:rowOff>66468</xdr:rowOff>
    </xdr:from>
    <xdr:to>
      <xdr:col>7</xdr:col>
      <xdr:colOff>1535905</xdr:colOff>
      <xdr:row>19</xdr:row>
      <xdr:rowOff>1384937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57" r="4609" b="15832"/>
        <a:stretch/>
      </xdr:blipFill>
      <xdr:spPr bwMode="auto">
        <a:xfrm rot="5400000">
          <a:off x="14033077" y="12000921"/>
          <a:ext cx="1318469" cy="1095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404812</xdr:colOff>
      <xdr:row>14</xdr:row>
      <xdr:rowOff>83348</xdr:rowOff>
    </xdr:from>
    <xdr:to>
      <xdr:col>7</xdr:col>
      <xdr:colOff>1476374</xdr:colOff>
      <xdr:row>14</xdr:row>
      <xdr:rowOff>1367316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93" r="5080" b="38643"/>
        <a:stretch/>
      </xdr:blipFill>
      <xdr:spPr bwMode="auto">
        <a:xfrm rot="5400000">
          <a:off x="14002703" y="4987770"/>
          <a:ext cx="1283968" cy="10715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214312</xdr:colOff>
      <xdr:row>68</xdr:row>
      <xdr:rowOff>71440</xdr:rowOff>
    </xdr:from>
    <xdr:to>
      <xdr:col>7</xdr:col>
      <xdr:colOff>1940718</xdr:colOff>
      <xdr:row>68</xdr:row>
      <xdr:rowOff>1297783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59" t="23212" r="39547" b="11968"/>
        <a:stretch/>
      </xdr:blipFill>
      <xdr:spPr bwMode="auto">
        <a:xfrm rot="5400000">
          <a:off x="14168437" y="82343628"/>
          <a:ext cx="1226343" cy="172640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226218</xdr:colOff>
      <xdr:row>13</xdr:row>
      <xdr:rowOff>56135</xdr:rowOff>
    </xdr:from>
    <xdr:to>
      <xdr:col>7</xdr:col>
      <xdr:colOff>1726406</xdr:colOff>
      <xdr:row>13</xdr:row>
      <xdr:rowOff>1326093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30312" y="3449416"/>
          <a:ext cx="1500188" cy="1269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49</xdr:row>
      <xdr:rowOff>154781</xdr:rowOff>
    </xdr:from>
    <xdr:to>
      <xdr:col>6</xdr:col>
      <xdr:colOff>1845468</xdr:colOff>
      <xdr:row>49</xdr:row>
      <xdr:rowOff>1464469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86" t="27968" r="2061" b="33794"/>
        <a:stretch/>
      </xdr:blipFill>
      <xdr:spPr bwMode="auto">
        <a:xfrm>
          <a:off x="11799094" y="54125812"/>
          <a:ext cx="1750218" cy="130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116415</xdr:colOff>
      <xdr:row>49</xdr:row>
      <xdr:rowOff>59531</xdr:rowOff>
    </xdr:from>
    <xdr:to>
      <xdr:col>7</xdr:col>
      <xdr:colOff>1714500</xdr:colOff>
      <xdr:row>49</xdr:row>
      <xdr:rowOff>1297781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3820509" y="54030562"/>
          <a:ext cx="1598085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65</xdr:row>
      <xdr:rowOff>119062</xdr:rowOff>
    </xdr:from>
    <xdr:to>
      <xdr:col>7</xdr:col>
      <xdr:colOff>2024061</xdr:colOff>
      <xdr:row>65</xdr:row>
      <xdr:rowOff>1321593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3767594" y="76676250"/>
          <a:ext cx="1960561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79</xdr:row>
      <xdr:rowOff>142874</xdr:rowOff>
    </xdr:from>
    <xdr:to>
      <xdr:col>7</xdr:col>
      <xdr:colOff>1916906</xdr:colOff>
      <xdr:row>79</xdr:row>
      <xdr:rowOff>1250156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3787438" y="96369187"/>
          <a:ext cx="1833562" cy="110728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84669</xdr:colOff>
      <xdr:row>80</xdr:row>
      <xdr:rowOff>142876</xdr:rowOff>
    </xdr:from>
    <xdr:to>
      <xdr:col>7</xdr:col>
      <xdr:colOff>1975847</xdr:colOff>
      <xdr:row>80</xdr:row>
      <xdr:rowOff>1345406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3788763" y="97774126"/>
          <a:ext cx="1891178" cy="120253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107</xdr:row>
      <xdr:rowOff>202406</xdr:rowOff>
    </xdr:from>
    <xdr:to>
      <xdr:col>7</xdr:col>
      <xdr:colOff>1964164</xdr:colOff>
      <xdr:row>107</xdr:row>
      <xdr:rowOff>1250156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3746427" y="135766969"/>
          <a:ext cx="1921831" cy="10477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83343</xdr:colOff>
      <xdr:row>109</xdr:row>
      <xdr:rowOff>190498</xdr:rowOff>
    </xdr:from>
    <xdr:to>
      <xdr:col>7</xdr:col>
      <xdr:colOff>1833562</xdr:colOff>
      <xdr:row>109</xdr:row>
      <xdr:rowOff>1381123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3787437" y="138564936"/>
          <a:ext cx="1750219" cy="1190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110</xdr:row>
      <xdr:rowOff>130968</xdr:rowOff>
    </xdr:from>
    <xdr:to>
      <xdr:col>7</xdr:col>
      <xdr:colOff>1873250</xdr:colOff>
      <xdr:row>110</xdr:row>
      <xdr:rowOff>1345405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3799344" y="139910343"/>
          <a:ext cx="1778000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117</xdr:row>
      <xdr:rowOff>107157</xdr:rowOff>
    </xdr:from>
    <xdr:to>
      <xdr:col>7</xdr:col>
      <xdr:colOff>1915584</xdr:colOff>
      <xdr:row>117</xdr:row>
      <xdr:rowOff>1297781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3788761" y="149721095"/>
          <a:ext cx="1830917" cy="11906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31750</xdr:colOff>
      <xdr:row>150</xdr:row>
      <xdr:rowOff>11906</xdr:rowOff>
    </xdr:from>
    <xdr:to>
      <xdr:col>7</xdr:col>
      <xdr:colOff>1942355</xdr:colOff>
      <xdr:row>150</xdr:row>
      <xdr:rowOff>1262062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13735844" y="195988781"/>
          <a:ext cx="1910605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138907</xdr:colOff>
      <xdr:row>118</xdr:row>
      <xdr:rowOff>11907</xdr:rowOff>
    </xdr:from>
    <xdr:to>
      <xdr:col>7</xdr:col>
      <xdr:colOff>1959241</xdr:colOff>
      <xdr:row>118</xdr:row>
      <xdr:rowOff>1226344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3843001" y="152781001"/>
          <a:ext cx="1820334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148167</xdr:colOff>
      <xdr:row>119</xdr:row>
      <xdr:rowOff>59531</xdr:rowOff>
    </xdr:from>
    <xdr:to>
      <xdr:col>7</xdr:col>
      <xdr:colOff>1883834</xdr:colOff>
      <xdr:row>119</xdr:row>
      <xdr:rowOff>1345407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3852261" y="152483344"/>
          <a:ext cx="1735667" cy="12858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116417</xdr:colOff>
      <xdr:row>120</xdr:row>
      <xdr:rowOff>95249</xdr:rowOff>
    </xdr:from>
    <xdr:to>
      <xdr:col>7</xdr:col>
      <xdr:colOff>1926167</xdr:colOff>
      <xdr:row>120</xdr:row>
      <xdr:rowOff>1309686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3820511" y="153923999"/>
          <a:ext cx="1809750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105834</xdr:colOff>
      <xdr:row>121</xdr:row>
      <xdr:rowOff>95250</xdr:rowOff>
    </xdr:from>
    <xdr:to>
      <xdr:col>7</xdr:col>
      <xdr:colOff>1947334</xdr:colOff>
      <xdr:row>121</xdr:row>
      <xdr:rowOff>1345406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3809928" y="155328938"/>
          <a:ext cx="1841500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164041</xdr:colOff>
      <xdr:row>124</xdr:row>
      <xdr:rowOff>59532</xdr:rowOff>
    </xdr:from>
    <xdr:to>
      <xdr:col>7</xdr:col>
      <xdr:colOff>1920875</xdr:colOff>
      <xdr:row>124</xdr:row>
      <xdr:rowOff>1369219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3868135" y="161258251"/>
          <a:ext cx="1756834" cy="130968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126</xdr:row>
      <xdr:rowOff>130970</xdr:rowOff>
    </xdr:from>
    <xdr:to>
      <xdr:col>7</xdr:col>
      <xdr:colOff>1964075</xdr:colOff>
      <xdr:row>126</xdr:row>
      <xdr:rowOff>1345406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3767594" y="162389345"/>
          <a:ext cx="1900575" cy="12144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127</xdr:row>
      <xdr:rowOff>130968</xdr:rowOff>
    </xdr:from>
    <xdr:to>
      <xdr:col>7</xdr:col>
      <xdr:colOff>1852083</xdr:colOff>
      <xdr:row>127</xdr:row>
      <xdr:rowOff>1262062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3778177" y="163794281"/>
          <a:ext cx="1778000" cy="113109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128</xdr:row>
      <xdr:rowOff>107155</xdr:rowOff>
    </xdr:from>
    <xdr:to>
      <xdr:col>7</xdr:col>
      <xdr:colOff>1844342</xdr:colOff>
      <xdr:row>128</xdr:row>
      <xdr:rowOff>1309686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3788761" y="165175405"/>
          <a:ext cx="1759675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95249</xdr:colOff>
      <xdr:row>132</xdr:row>
      <xdr:rowOff>142875</xdr:rowOff>
    </xdr:from>
    <xdr:to>
      <xdr:col>7</xdr:col>
      <xdr:colOff>1924386</xdr:colOff>
      <xdr:row>132</xdr:row>
      <xdr:rowOff>1273968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13799343" y="170830875"/>
          <a:ext cx="1829137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133</xdr:row>
      <xdr:rowOff>130967</xdr:rowOff>
    </xdr:from>
    <xdr:to>
      <xdr:col>7</xdr:col>
      <xdr:colOff>1926167</xdr:colOff>
      <xdr:row>133</xdr:row>
      <xdr:rowOff>1297780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13799344" y="172223905"/>
          <a:ext cx="1830917" cy="11668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52917</xdr:colOff>
      <xdr:row>139</xdr:row>
      <xdr:rowOff>154781</xdr:rowOff>
    </xdr:from>
    <xdr:to>
      <xdr:col>7</xdr:col>
      <xdr:colOff>1883835</xdr:colOff>
      <xdr:row>139</xdr:row>
      <xdr:rowOff>1297780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13757011" y="180677344"/>
          <a:ext cx="1830918" cy="11429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140</xdr:row>
      <xdr:rowOff>142874</xdr:rowOff>
    </xdr:from>
    <xdr:to>
      <xdr:col>7</xdr:col>
      <xdr:colOff>1978203</xdr:colOff>
      <xdr:row>140</xdr:row>
      <xdr:rowOff>1345405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3799345" y="182070374"/>
          <a:ext cx="1882952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144</xdr:row>
      <xdr:rowOff>214312</xdr:rowOff>
    </xdr:from>
    <xdr:to>
      <xdr:col>7</xdr:col>
      <xdr:colOff>1894417</xdr:colOff>
      <xdr:row>144</xdr:row>
      <xdr:rowOff>1262062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3767594" y="187761562"/>
          <a:ext cx="1830917" cy="10477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151</xdr:row>
      <xdr:rowOff>47625</xdr:rowOff>
    </xdr:from>
    <xdr:to>
      <xdr:col>7</xdr:col>
      <xdr:colOff>1957918</xdr:colOff>
      <xdr:row>151</xdr:row>
      <xdr:rowOff>1178719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13778178" y="197429438"/>
          <a:ext cx="1883834" cy="113109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179917</xdr:colOff>
      <xdr:row>152</xdr:row>
      <xdr:rowOff>47626</xdr:rowOff>
    </xdr:from>
    <xdr:to>
      <xdr:col>7</xdr:col>
      <xdr:colOff>2042584</xdr:colOff>
      <xdr:row>152</xdr:row>
      <xdr:rowOff>1309688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3884011" y="200584595"/>
          <a:ext cx="1862667" cy="12620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271198</xdr:colOff>
      <xdr:row>153</xdr:row>
      <xdr:rowOff>289718</xdr:rowOff>
    </xdr:from>
    <xdr:to>
      <xdr:col>7</xdr:col>
      <xdr:colOff>2024393</xdr:colOff>
      <xdr:row>153</xdr:row>
      <xdr:rowOff>1178717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13975292" y="202231624"/>
          <a:ext cx="1753195" cy="8889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64823</xdr:colOff>
      <xdr:row>157</xdr:row>
      <xdr:rowOff>190499</xdr:rowOff>
    </xdr:from>
    <xdr:to>
      <xdr:col>7</xdr:col>
      <xdr:colOff>1948657</xdr:colOff>
      <xdr:row>157</xdr:row>
      <xdr:rowOff>1345405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3768917" y="207752155"/>
          <a:ext cx="1883834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164</xdr:row>
      <xdr:rowOff>238125</xdr:rowOff>
    </xdr:from>
    <xdr:to>
      <xdr:col>7</xdr:col>
      <xdr:colOff>1863247</xdr:colOff>
      <xdr:row>164</xdr:row>
      <xdr:rowOff>1309687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13799344" y="215884125"/>
          <a:ext cx="1767997" cy="10715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167</xdr:row>
      <xdr:rowOff>119062</xdr:rowOff>
    </xdr:from>
    <xdr:to>
      <xdr:col>7</xdr:col>
      <xdr:colOff>1915585</xdr:colOff>
      <xdr:row>167</xdr:row>
      <xdr:rowOff>1262062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3799345" y="219979875"/>
          <a:ext cx="1820334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52917</xdr:colOff>
      <xdr:row>168</xdr:row>
      <xdr:rowOff>190500</xdr:rowOff>
    </xdr:from>
    <xdr:to>
      <xdr:col>7</xdr:col>
      <xdr:colOff>1979084</xdr:colOff>
      <xdr:row>168</xdr:row>
      <xdr:rowOff>1226344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3757011" y="221456250"/>
          <a:ext cx="1926167" cy="10358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158751</xdr:colOff>
      <xdr:row>169</xdr:row>
      <xdr:rowOff>166687</xdr:rowOff>
    </xdr:from>
    <xdr:to>
      <xdr:col>7</xdr:col>
      <xdr:colOff>1951008</xdr:colOff>
      <xdr:row>169</xdr:row>
      <xdr:rowOff>1333499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3862845" y="222837375"/>
          <a:ext cx="1792257" cy="116681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116417</xdr:colOff>
      <xdr:row>173</xdr:row>
      <xdr:rowOff>142875</xdr:rowOff>
    </xdr:from>
    <xdr:to>
      <xdr:col>7</xdr:col>
      <xdr:colOff>1914754</xdr:colOff>
      <xdr:row>173</xdr:row>
      <xdr:rowOff>1345406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3820511" y="227516531"/>
          <a:ext cx="1798337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63499</xdr:colOff>
      <xdr:row>174</xdr:row>
      <xdr:rowOff>107156</xdr:rowOff>
    </xdr:from>
    <xdr:to>
      <xdr:col>7</xdr:col>
      <xdr:colOff>1937324</xdr:colOff>
      <xdr:row>174</xdr:row>
      <xdr:rowOff>1226344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3767593" y="228897656"/>
          <a:ext cx="1873825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175</xdr:row>
      <xdr:rowOff>59531</xdr:rowOff>
    </xdr:from>
    <xdr:to>
      <xdr:col>7</xdr:col>
      <xdr:colOff>1841501</xdr:colOff>
      <xdr:row>175</xdr:row>
      <xdr:rowOff>1214437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3767595" y="230266875"/>
          <a:ext cx="1778000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105835</xdr:colOff>
      <xdr:row>176</xdr:row>
      <xdr:rowOff>35718</xdr:rowOff>
    </xdr:from>
    <xdr:to>
      <xdr:col>7</xdr:col>
      <xdr:colOff>1926929</xdr:colOff>
      <xdr:row>176</xdr:row>
      <xdr:rowOff>1345405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3809929" y="231659906"/>
          <a:ext cx="1821094" cy="130968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42335</xdr:colOff>
      <xdr:row>177</xdr:row>
      <xdr:rowOff>142876</xdr:rowOff>
    </xdr:from>
    <xdr:to>
      <xdr:col>7</xdr:col>
      <xdr:colOff>1816571</xdr:colOff>
      <xdr:row>177</xdr:row>
      <xdr:rowOff>1309688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3746429" y="233183907"/>
          <a:ext cx="1774236" cy="116681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178</xdr:row>
      <xdr:rowOff>190500</xdr:rowOff>
    </xdr:from>
    <xdr:to>
      <xdr:col>7</xdr:col>
      <xdr:colOff>1905000</xdr:colOff>
      <xdr:row>178</xdr:row>
      <xdr:rowOff>1393031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13809927" y="234648375"/>
          <a:ext cx="1799167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179</xdr:row>
      <xdr:rowOff>83344</xdr:rowOff>
    </xdr:from>
    <xdr:to>
      <xdr:col>7</xdr:col>
      <xdr:colOff>1907069</xdr:colOff>
      <xdr:row>179</xdr:row>
      <xdr:rowOff>1262062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3799344" y="235958063"/>
          <a:ext cx="1811819" cy="117871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136261</xdr:colOff>
      <xdr:row>184</xdr:row>
      <xdr:rowOff>202406</xdr:rowOff>
    </xdr:from>
    <xdr:to>
      <xdr:col>7</xdr:col>
      <xdr:colOff>1991765</xdr:colOff>
      <xdr:row>184</xdr:row>
      <xdr:rowOff>1273968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3840355" y="242232656"/>
          <a:ext cx="1855504" cy="10715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178593</xdr:colOff>
      <xdr:row>36</xdr:row>
      <xdr:rowOff>59531</xdr:rowOff>
    </xdr:from>
    <xdr:to>
      <xdr:col>6</xdr:col>
      <xdr:colOff>1809750</xdr:colOff>
      <xdr:row>36</xdr:row>
      <xdr:rowOff>1273969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6"/>
        <a:srcRect t="14667" b="17333"/>
        <a:stretch/>
      </xdr:blipFill>
      <xdr:spPr>
        <a:xfrm>
          <a:off x="11882437" y="37052250"/>
          <a:ext cx="1631157" cy="1214438"/>
        </a:xfrm>
        <a:prstGeom prst="rect">
          <a:avLst/>
        </a:prstGeom>
      </xdr:spPr>
    </xdr:pic>
    <xdr:clientData/>
  </xdr:twoCellAnchor>
  <xdr:twoCellAnchor editAs="oneCell">
    <xdr:from>
      <xdr:col>7</xdr:col>
      <xdr:colOff>105834</xdr:colOff>
      <xdr:row>43</xdr:row>
      <xdr:rowOff>166688</xdr:rowOff>
    </xdr:from>
    <xdr:to>
      <xdr:col>7</xdr:col>
      <xdr:colOff>2166937</xdr:colOff>
      <xdr:row>43</xdr:row>
      <xdr:rowOff>1345406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3809928" y="45708094"/>
          <a:ext cx="2061103" cy="117871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144198</xdr:colOff>
      <xdr:row>44</xdr:row>
      <xdr:rowOff>107156</xdr:rowOff>
    </xdr:from>
    <xdr:to>
      <xdr:col>7</xdr:col>
      <xdr:colOff>1955871</xdr:colOff>
      <xdr:row>44</xdr:row>
      <xdr:rowOff>1357312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3848292" y="48339375"/>
          <a:ext cx="1811673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205052</xdr:colOff>
      <xdr:row>45</xdr:row>
      <xdr:rowOff>226219</xdr:rowOff>
    </xdr:from>
    <xdr:to>
      <xdr:col>7</xdr:col>
      <xdr:colOff>2057824</xdr:colOff>
      <xdr:row>45</xdr:row>
      <xdr:rowOff>1333500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3909146" y="49863375"/>
          <a:ext cx="1852772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142874</xdr:colOff>
      <xdr:row>46</xdr:row>
      <xdr:rowOff>108562</xdr:rowOff>
    </xdr:from>
    <xdr:to>
      <xdr:col>7</xdr:col>
      <xdr:colOff>1881187</xdr:colOff>
      <xdr:row>46</xdr:row>
      <xdr:rowOff>1309687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13846968" y="49864781"/>
          <a:ext cx="1738313" cy="12011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56</xdr:row>
      <xdr:rowOff>238125</xdr:rowOff>
    </xdr:from>
    <xdr:to>
      <xdr:col>7</xdr:col>
      <xdr:colOff>1905000</xdr:colOff>
      <xdr:row>56</xdr:row>
      <xdr:rowOff>1381125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3809927" y="64043719"/>
          <a:ext cx="1799167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84668</xdr:colOff>
      <xdr:row>57</xdr:row>
      <xdr:rowOff>178594</xdr:rowOff>
    </xdr:from>
    <xdr:to>
      <xdr:col>7</xdr:col>
      <xdr:colOff>1894418</xdr:colOff>
      <xdr:row>57</xdr:row>
      <xdr:rowOff>1238249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13788762" y="65389125"/>
          <a:ext cx="1809750" cy="105965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58</xdr:row>
      <xdr:rowOff>130968</xdr:rowOff>
    </xdr:from>
    <xdr:to>
      <xdr:col>7</xdr:col>
      <xdr:colOff>1926168</xdr:colOff>
      <xdr:row>58</xdr:row>
      <xdr:rowOff>1321593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3778178" y="66746437"/>
          <a:ext cx="1852084" cy="1190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59</xdr:row>
      <xdr:rowOff>273844</xdr:rowOff>
    </xdr:from>
    <xdr:to>
      <xdr:col>7</xdr:col>
      <xdr:colOff>1947335</xdr:colOff>
      <xdr:row>59</xdr:row>
      <xdr:rowOff>1285875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3799345" y="68294250"/>
          <a:ext cx="1852084" cy="10120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31751</xdr:colOff>
      <xdr:row>60</xdr:row>
      <xdr:rowOff>190500</xdr:rowOff>
    </xdr:from>
    <xdr:to>
      <xdr:col>7</xdr:col>
      <xdr:colOff>2238375</xdr:colOff>
      <xdr:row>60</xdr:row>
      <xdr:rowOff>1250156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3735845" y="69615844"/>
          <a:ext cx="2206624" cy="10596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157428</xdr:colOff>
      <xdr:row>71</xdr:row>
      <xdr:rowOff>142873</xdr:rowOff>
    </xdr:from>
    <xdr:to>
      <xdr:col>7</xdr:col>
      <xdr:colOff>1988344</xdr:colOff>
      <xdr:row>71</xdr:row>
      <xdr:rowOff>1285874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3861522" y="86879904"/>
          <a:ext cx="1830916" cy="11430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154780</xdr:colOff>
      <xdr:row>76</xdr:row>
      <xdr:rowOff>119062</xdr:rowOff>
    </xdr:from>
    <xdr:to>
      <xdr:col>7</xdr:col>
      <xdr:colOff>1904999</xdr:colOff>
      <xdr:row>76</xdr:row>
      <xdr:rowOff>1321594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3858874" y="92130562"/>
          <a:ext cx="1750219" cy="120253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81</xdr:row>
      <xdr:rowOff>130968</xdr:rowOff>
    </xdr:from>
    <xdr:to>
      <xdr:col>7</xdr:col>
      <xdr:colOff>1945573</xdr:colOff>
      <xdr:row>81</xdr:row>
      <xdr:rowOff>1131093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3778177" y="99167156"/>
          <a:ext cx="1871490" cy="10001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52916</xdr:colOff>
      <xdr:row>82</xdr:row>
      <xdr:rowOff>273843</xdr:rowOff>
    </xdr:from>
    <xdr:to>
      <xdr:col>7</xdr:col>
      <xdr:colOff>1957917</xdr:colOff>
      <xdr:row>82</xdr:row>
      <xdr:rowOff>1309686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3757010" y="100714968"/>
          <a:ext cx="1905001" cy="103584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42334</xdr:colOff>
      <xdr:row>83</xdr:row>
      <xdr:rowOff>178593</xdr:rowOff>
    </xdr:from>
    <xdr:to>
      <xdr:col>7</xdr:col>
      <xdr:colOff>1932314</xdr:colOff>
      <xdr:row>83</xdr:row>
      <xdr:rowOff>1238248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3746428" y="102024656"/>
          <a:ext cx="1889980" cy="105965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84</xdr:row>
      <xdr:rowOff>178595</xdr:rowOff>
    </xdr:from>
    <xdr:to>
      <xdr:col>7</xdr:col>
      <xdr:colOff>1883834</xdr:colOff>
      <xdr:row>84</xdr:row>
      <xdr:rowOff>1297781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3788761" y="103429595"/>
          <a:ext cx="1799167" cy="111918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119062</xdr:colOff>
      <xdr:row>85</xdr:row>
      <xdr:rowOff>83343</xdr:rowOff>
    </xdr:from>
    <xdr:to>
      <xdr:col>7</xdr:col>
      <xdr:colOff>1892519</xdr:colOff>
      <xdr:row>85</xdr:row>
      <xdr:rowOff>1345406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3823156" y="104739281"/>
          <a:ext cx="1773457" cy="12620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86</xdr:row>
      <xdr:rowOff>107156</xdr:rowOff>
    </xdr:from>
    <xdr:to>
      <xdr:col>7</xdr:col>
      <xdr:colOff>1862667</xdr:colOff>
      <xdr:row>86</xdr:row>
      <xdr:rowOff>1285875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3788761" y="106168031"/>
          <a:ext cx="1778000" cy="11787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83343</xdr:colOff>
      <xdr:row>87</xdr:row>
      <xdr:rowOff>119062</xdr:rowOff>
    </xdr:from>
    <xdr:to>
      <xdr:col>7</xdr:col>
      <xdr:colOff>1905000</xdr:colOff>
      <xdr:row>87</xdr:row>
      <xdr:rowOff>1345406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13787437" y="107584875"/>
          <a:ext cx="1821657" cy="12263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7</xdr:col>
      <xdr:colOff>190498</xdr:colOff>
      <xdr:row>63</xdr:row>
      <xdr:rowOff>151071</xdr:rowOff>
    </xdr:from>
    <xdr:to>
      <xdr:col>7</xdr:col>
      <xdr:colOff>1916905</xdr:colOff>
      <xdr:row>63</xdr:row>
      <xdr:rowOff>1369219</xdr:rowOff>
    </xdr:to>
    <xdr:grpSp>
      <xdr:nvGrpSpPr>
        <xdr:cNvPr id="289" name="Group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GrpSpPr/>
      </xdr:nvGrpSpPr>
      <xdr:grpSpPr>
        <a:xfrm>
          <a:off x="13894592" y="75541446"/>
          <a:ext cx="1726407" cy="1218148"/>
          <a:chOff x="13885332" y="74319071"/>
          <a:chExt cx="1566334" cy="1247105"/>
        </a:xfrm>
      </xdr:grpSpPr>
      <xdr:pic>
        <xdr:nvPicPr>
          <xdr:cNvPr id="290" name="Picture 289">
            <a:extLst>
              <a:ext uri="{FF2B5EF4-FFF2-40B4-BE49-F238E27FC236}">
                <a16:creationId xmlns:a16="http://schemas.microsoft.com/office/drawing/2014/main" id="{00000000-0008-0000-0000-000022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8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95" t="29427" r="5419" b="14514"/>
          <a:stretch/>
        </xdr:blipFill>
        <xdr:spPr bwMode="auto">
          <a:xfrm>
            <a:off x="13927667" y="74319071"/>
            <a:ext cx="1270000" cy="606272"/>
          </a:xfrm>
          <a:prstGeom prst="rect">
            <a:avLst/>
          </a:prstGeom>
          <a:ln>
            <a:noFill/>
          </a:ln>
          <a:effectLst>
            <a:outerShdw blurRad="292100" dist="139700" dir="2700000" algn="tl" rotWithShape="0">
              <a:srgbClr val="333333">
                <a:alpha val="65000"/>
              </a:srgbClr>
            </a:outerShdw>
          </a:effectLst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291" name="Picture 290"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6"/>
          <a:stretch>
            <a:fillRect/>
          </a:stretch>
        </xdr:blipFill>
        <xdr:spPr>
          <a:xfrm>
            <a:off x="13885332" y="74949345"/>
            <a:ext cx="1566334" cy="616831"/>
          </a:xfrm>
          <a:prstGeom prst="rect">
            <a:avLst/>
          </a:prstGeom>
          <a:ln>
            <a:noFill/>
          </a:ln>
          <a:effectLst>
            <a:outerShdw blurRad="292100" dist="139700" dir="2700000" algn="tl" rotWithShape="0">
              <a:srgbClr val="333333">
                <a:alpha val="65000"/>
              </a:srgbClr>
            </a:outerShdw>
          </a:effectLst>
        </xdr:spPr>
      </xdr:pic>
    </xdr:grpSp>
    <xdr:clientData/>
  </xdr:twoCellAnchor>
  <xdr:twoCellAnchor editAs="oneCell">
    <xdr:from>
      <xdr:col>7</xdr:col>
      <xdr:colOff>117739</xdr:colOff>
      <xdr:row>38</xdr:row>
      <xdr:rowOff>261937</xdr:rowOff>
    </xdr:from>
    <xdr:to>
      <xdr:col>7</xdr:col>
      <xdr:colOff>1855516</xdr:colOff>
      <xdr:row>38</xdr:row>
      <xdr:rowOff>1309686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13821833" y="38778656"/>
          <a:ext cx="1737777" cy="104774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31751</xdr:colOff>
      <xdr:row>197</xdr:row>
      <xdr:rowOff>178594</xdr:rowOff>
    </xdr:from>
    <xdr:to>
      <xdr:col>7</xdr:col>
      <xdr:colOff>1979085</xdr:colOff>
      <xdr:row>197</xdr:row>
      <xdr:rowOff>1345406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13735845" y="259615782"/>
          <a:ext cx="1947334" cy="116681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196</xdr:row>
      <xdr:rowOff>119062</xdr:rowOff>
    </xdr:from>
    <xdr:to>
      <xdr:col>7</xdr:col>
      <xdr:colOff>1872518</xdr:colOff>
      <xdr:row>196</xdr:row>
      <xdr:rowOff>1090176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3746427" y="258151312"/>
          <a:ext cx="1830185" cy="9711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198</xdr:row>
      <xdr:rowOff>297656</xdr:rowOff>
    </xdr:from>
    <xdr:to>
      <xdr:col>7</xdr:col>
      <xdr:colOff>1939831</xdr:colOff>
      <xdr:row>198</xdr:row>
      <xdr:rowOff>1202531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13799345" y="261139781"/>
          <a:ext cx="1844580" cy="904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199</xdr:row>
      <xdr:rowOff>202406</xdr:rowOff>
    </xdr:from>
    <xdr:to>
      <xdr:col>7</xdr:col>
      <xdr:colOff>1930575</xdr:colOff>
      <xdr:row>199</xdr:row>
      <xdr:rowOff>1172729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13799345" y="262449469"/>
          <a:ext cx="1835324" cy="97032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42334</xdr:colOff>
      <xdr:row>50</xdr:row>
      <xdr:rowOff>178593</xdr:rowOff>
    </xdr:from>
    <xdr:to>
      <xdr:col>7</xdr:col>
      <xdr:colOff>1977399</xdr:colOff>
      <xdr:row>50</xdr:row>
      <xdr:rowOff>1214437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3746428" y="55554562"/>
          <a:ext cx="1935065" cy="10358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154781</xdr:colOff>
      <xdr:row>61</xdr:row>
      <xdr:rowOff>107156</xdr:rowOff>
    </xdr:from>
    <xdr:to>
      <xdr:col>7</xdr:col>
      <xdr:colOff>1873529</xdr:colOff>
      <xdr:row>61</xdr:row>
      <xdr:rowOff>1226344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13858875" y="70937437"/>
          <a:ext cx="1718748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52918</xdr:colOff>
      <xdr:row>62</xdr:row>
      <xdr:rowOff>202406</xdr:rowOff>
    </xdr:from>
    <xdr:to>
      <xdr:col>7</xdr:col>
      <xdr:colOff>1979084</xdr:colOff>
      <xdr:row>62</xdr:row>
      <xdr:rowOff>1285875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3757012" y="72437625"/>
          <a:ext cx="1926166" cy="10834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486834</xdr:colOff>
      <xdr:row>117</xdr:row>
      <xdr:rowOff>162350</xdr:rowOff>
    </xdr:from>
    <xdr:to>
      <xdr:col>6</xdr:col>
      <xdr:colOff>1693334</xdr:colOff>
      <xdr:row>117</xdr:row>
      <xdr:rowOff>1368850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83534" y="150247775"/>
          <a:ext cx="1206500" cy="1206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63501</xdr:colOff>
      <xdr:row>122</xdr:row>
      <xdr:rowOff>142875</xdr:rowOff>
    </xdr:from>
    <xdr:to>
      <xdr:col>7</xdr:col>
      <xdr:colOff>1845468</xdr:colOff>
      <xdr:row>122</xdr:row>
      <xdr:rowOff>1311476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3767595" y="156781500"/>
          <a:ext cx="1781967" cy="11686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125</xdr:row>
      <xdr:rowOff>130967</xdr:rowOff>
    </xdr:from>
    <xdr:to>
      <xdr:col>7</xdr:col>
      <xdr:colOff>1846709</xdr:colOff>
      <xdr:row>125</xdr:row>
      <xdr:rowOff>1285874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13799345" y="160984405"/>
          <a:ext cx="1751458" cy="11549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127001</xdr:colOff>
      <xdr:row>188</xdr:row>
      <xdr:rowOff>166688</xdr:rowOff>
    </xdr:from>
    <xdr:to>
      <xdr:col>7</xdr:col>
      <xdr:colOff>1906317</xdr:colOff>
      <xdr:row>188</xdr:row>
      <xdr:rowOff>1262062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3831095" y="247864313"/>
          <a:ext cx="1779316" cy="109537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186</xdr:row>
      <xdr:rowOff>95249</xdr:rowOff>
    </xdr:from>
    <xdr:to>
      <xdr:col>7</xdr:col>
      <xdr:colOff>1899119</xdr:colOff>
      <xdr:row>186</xdr:row>
      <xdr:rowOff>1297781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13767595" y="244959187"/>
          <a:ext cx="1835618" cy="120253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107155</xdr:colOff>
      <xdr:row>185</xdr:row>
      <xdr:rowOff>95250</xdr:rowOff>
    </xdr:from>
    <xdr:to>
      <xdr:col>7</xdr:col>
      <xdr:colOff>1992232</xdr:colOff>
      <xdr:row>185</xdr:row>
      <xdr:rowOff>1333500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3811249" y="243542344"/>
          <a:ext cx="1885077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63499</xdr:colOff>
      <xdr:row>154</xdr:row>
      <xdr:rowOff>166686</xdr:rowOff>
    </xdr:from>
    <xdr:to>
      <xdr:col>7</xdr:col>
      <xdr:colOff>1975165</xdr:colOff>
      <xdr:row>154</xdr:row>
      <xdr:rowOff>1250155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3767593" y="201763311"/>
          <a:ext cx="1911666" cy="10834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141</xdr:row>
      <xdr:rowOff>190499</xdr:rowOff>
    </xdr:from>
    <xdr:to>
      <xdr:col>7</xdr:col>
      <xdr:colOff>1885546</xdr:colOff>
      <xdr:row>141</xdr:row>
      <xdr:rowOff>1333499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13809927" y="183522937"/>
          <a:ext cx="1779713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31750</xdr:colOff>
      <xdr:row>142</xdr:row>
      <xdr:rowOff>142874</xdr:rowOff>
    </xdr:from>
    <xdr:to>
      <xdr:col>7</xdr:col>
      <xdr:colOff>1940159</xdr:colOff>
      <xdr:row>142</xdr:row>
      <xdr:rowOff>1238249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13735844" y="184880249"/>
          <a:ext cx="1908409" cy="109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105834</xdr:colOff>
      <xdr:row>143</xdr:row>
      <xdr:rowOff>130968</xdr:rowOff>
    </xdr:from>
    <xdr:to>
      <xdr:col>7</xdr:col>
      <xdr:colOff>2106084</xdr:colOff>
      <xdr:row>143</xdr:row>
      <xdr:rowOff>1333499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3809928" y="188023499"/>
          <a:ext cx="2000250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104</xdr:row>
      <xdr:rowOff>166688</xdr:rowOff>
    </xdr:from>
    <xdr:to>
      <xdr:col>7</xdr:col>
      <xdr:colOff>1964644</xdr:colOff>
      <xdr:row>104</xdr:row>
      <xdr:rowOff>1166812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13778177" y="131516438"/>
          <a:ext cx="1890561" cy="10001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74083</xdr:colOff>
      <xdr:row>108</xdr:row>
      <xdr:rowOff>190500</xdr:rowOff>
    </xdr:from>
    <xdr:to>
      <xdr:col>7</xdr:col>
      <xdr:colOff>1936751</xdr:colOff>
      <xdr:row>108</xdr:row>
      <xdr:rowOff>1285875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3778177" y="137160000"/>
          <a:ext cx="1862668" cy="109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148</xdr:row>
      <xdr:rowOff>202406</xdr:rowOff>
    </xdr:from>
    <xdr:to>
      <xdr:col>7</xdr:col>
      <xdr:colOff>1756834</xdr:colOff>
      <xdr:row>148</xdr:row>
      <xdr:rowOff>1262062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3809927" y="193369406"/>
          <a:ext cx="1651001" cy="10596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105834</xdr:colOff>
      <xdr:row>130</xdr:row>
      <xdr:rowOff>178594</xdr:rowOff>
    </xdr:from>
    <xdr:to>
      <xdr:col>7</xdr:col>
      <xdr:colOff>1903678</xdr:colOff>
      <xdr:row>130</xdr:row>
      <xdr:rowOff>1285875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13809928" y="168056719"/>
          <a:ext cx="1797844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131</xdr:row>
      <xdr:rowOff>107156</xdr:rowOff>
    </xdr:from>
    <xdr:to>
      <xdr:col>7</xdr:col>
      <xdr:colOff>1918479</xdr:colOff>
      <xdr:row>131</xdr:row>
      <xdr:rowOff>1297780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13788761" y="169390219"/>
          <a:ext cx="1833812" cy="11906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349249</xdr:colOff>
      <xdr:row>131</xdr:row>
      <xdr:rowOff>281286</xdr:rowOff>
    </xdr:from>
    <xdr:to>
      <xdr:col>6</xdr:col>
      <xdr:colOff>1365250</xdr:colOff>
      <xdr:row>131</xdr:row>
      <xdr:rowOff>1293283</xdr:rowOff>
    </xdr:to>
    <xdr:pic>
      <xdr:nvPicPr>
        <xdr:cNvPr id="327" name="Picture 326" descr="Ulošci za klamericu br. 8/4 Maestri 1/100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5949" y="170083461"/>
          <a:ext cx="1016001" cy="1011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63500</xdr:colOff>
      <xdr:row>102</xdr:row>
      <xdr:rowOff>107156</xdr:rowOff>
    </xdr:from>
    <xdr:to>
      <xdr:col>7</xdr:col>
      <xdr:colOff>1962679</xdr:colOff>
      <xdr:row>102</xdr:row>
      <xdr:rowOff>1262062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13767594" y="128647031"/>
          <a:ext cx="1899179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84666</xdr:colOff>
      <xdr:row>103</xdr:row>
      <xdr:rowOff>166688</xdr:rowOff>
    </xdr:from>
    <xdr:to>
      <xdr:col>7</xdr:col>
      <xdr:colOff>1914890</xdr:colOff>
      <xdr:row>103</xdr:row>
      <xdr:rowOff>1381124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13788760" y="130111501"/>
          <a:ext cx="1830224" cy="12144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84666</xdr:colOff>
      <xdr:row>100</xdr:row>
      <xdr:rowOff>83344</xdr:rowOff>
    </xdr:from>
    <xdr:to>
      <xdr:col>7</xdr:col>
      <xdr:colOff>1869281</xdr:colOff>
      <xdr:row>100</xdr:row>
      <xdr:rowOff>1345406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3788760" y="125813344"/>
          <a:ext cx="1784615" cy="12620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84668</xdr:colOff>
      <xdr:row>101</xdr:row>
      <xdr:rowOff>119062</xdr:rowOff>
    </xdr:from>
    <xdr:to>
      <xdr:col>7</xdr:col>
      <xdr:colOff>1884232</xdr:colOff>
      <xdr:row>101</xdr:row>
      <xdr:rowOff>1333499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3788762" y="127254000"/>
          <a:ext cx="1799564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116417</xdr:colOff>
      <xdr:row>99</xdr:row>
      <xdr:rowOff>130969</xdr:rowOff>
    </xdr:from>
    <xdr:to>
      <xdr:col>7</xdr:col>
      <xdr:colOff>1826127</xdr:colOff>
      <xdr:row>99</xdr:row>
      <xdr:rowOff>1214437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13820511" y="124456032"/>
          <a:ext cx="1709710" cy="108346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77</xdr:row>
      <xdr:rowOff>119062</xdr:rowOff>
    </xdr:from>
    <xdr:to>
      <xdr:col>7</xdr:col>
      <xdr:colOff>1896501</xdr:colOff>
      <xdr:row>77</xdr:row>
      <xdr:rowOff>1250155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13799344" y="93535500"/>
          <a:ext cx="1801251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73</xdr:row>
      <xdr:rowOff>166688</xdr:rowOff>
    </xdr:from>
    <xdr:to>
      <xdr:col>7</xdr:col>
      <xdr:colOff>1914397</xdr:colOff>
      <xdr:row>73</xdr:row>
      <xdr:rowOff>1237326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13746427" y="87963376"/>
          <a:ext cx="1872064" cy="10706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52917</xdr:colOff>
      <xdr:row>88</xdr:row>
      <xdr:rowOff>142875</xdr:rowOff>
    </xdr:from>
    <xdr:to>
      <xdr:col>7</xdr:col>
      <xdr:colOff>1920078</xdr:colOff>
      <xdr:row>88</xdr:row>
      <xdr:rowOff>1250156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13757011" y="109013625"/>
          <a:ext cx="1867161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84668</xdr:colOff>
      <xdr:row>146</xdr:row>
      <xdr:rowOff>107156</xdr:rowOff>
    </xdr:from>
    <xdr:to>
      <xdr:col>7</xdr:col>
      <xdr:colOff>1957392</xdr:colOff>
      <xdr:row>146</xdr:row>
      <xdr:rowOff>1226344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3788762" y="190464281"/>
          <a:ext cx="1872724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75</xdr:row>
      <xdr:rowOff>107156</xdr:rowOff>
    </xdr:from>
    <xdr:to>
      <xdr:col>7</xdr:col>
      <xdr:colOff>1943398</xdr:colOff>
      <xdr:row>75</xdr:row>
      <xdr:rowOff>1345406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13778178" y="90713719"/>
          <a:ext cx="1869314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105832</xdr:colOff>
      <xdr:row>74</xdr:row>
      <xdr:rowOff>119062</xdr:rowOff>
    </xdr:from>
    <xdr:to>
      <xdr:col>7</xdr:col>
      <xdr:colOff>1947033</xdr:colOff>
      <xdr:row>74</xdr:row>
      <xdr:rowOff>1333500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13809926" y="89320687"/>
          <a:ext cx="1841201" cy="12144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183</xdr:row>
      <xdr:rowOff>226220</xdr:rowOff>
    </xdr:from>
    <xdr:to>
      <xdr:col>7</xdr:col>
      <xdr:colOff>1950217</xdr:colOff>
      <xdr:row>183</xdr:row>
      <xdr:rowOff>1250156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13788761" y="240839626"/>
          <a:ext cx="1865550" cy="10239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259207</xdr:colOff>
      <xdr:row>218</xdr:row>
      <xdr:rowOff>84666</xdr:rowOff>
    </xdr:from>
    <xdr:to>
      <xdr:col>6</xdr:col>
      <xdr:colOff>1472138</xdr:colOff>
      <xdr:row>218</xdr:row>
      <xdr:rowOff>1292224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5907" y="287463441"/>
          <a:ext cx="1212931" cy="1207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305448</xdr:colOff>
      <xdr:row>219</xdr:row>
      <xdr:rowOff>205593</xdr:rowOff>
    </xdr:from>
    <xdr:to>
      <xdr:col>6</xdr:col>
      <xdr:colOff>1333501</xdr:colOff>
      <xdr:row>219</xdr:row>
      <xdr:rowOff>1229236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2148" y="288984543"/>
          <a:ext cx="1028053" cy="102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560917</xdr:colOff>
      <xdr:row>220</xdr:row>
      <xdr:rowOff>211666</xdr:rowOff>
    </xdr:from>
    <xdr:to>
      <xdr:col>6</xdr:col>
      <xdr:colOff>1334139</xdr:colOff>
      <xdr:row>220</xdr:row>
      <xdr:rowOff>1048034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2257617" y="290390791"/>
          <a:ext cx="773222" cy="836368"/>
        </a:xfrm>
        <a:prstGeom prst="rect">
          <a:avLst/>
        </a:prstGeom>
      </xdr:spPr>
    </xdr:pic>
    <xdr:clientData/>
  </xdr:twoCellAnchor>
  <xdr:twoCellAnchor editAs="oneCell">
    <xdr:from>
      <xdr:col>6</xdr:col>
      <xdr:colOff>130968</xdr:colOff>
      <xdr:row>222</xdr:row>
      <xdr:rowOff>70470</xdr:rowOff>
    </xdr:from>
    <xdr:to>
      <xdr:col>6</xdr:col>
      <xdr:colOff>1577976</xdr:colOff>
      <xdr:row>222</xdr:row>
      <xdr:rowOff>1283756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4812" y="292797533"/>
          <a:ext cx="1447008" cy="121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297656</xdr:colOff>
      <xdr:row>223</xdr:row>
      <xdr:rowOff>84221</xdr:rowOff>
    </xdr:from>
    <xdr:to>
      <xdr:col>6</xdr:col>
      <xdr:colOff>1694390</xdr:colOff>
      <xdr:row>223</xdr:row>
      <xdr:rowOff>1329266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0" y="294216221"/>
          <a:ext cx="1396734" cy="1245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248481</xdr:colOff>
      <xdr:row>221</xdr:row>
      <xdr:rowOff>201082</xdr:rowOff>
    </xdr:from>
    <xdr:to>
      <xdr:col>6</xdr:col>
      <xdr:colOff>1788585</xdr:colOff>
      <xdr:row>221</xdr:row>
      <xdr:rowOff>1293283</xdr:rowOff>
    </xdr:to>
    <xdr:grpSp>
      <xdr:nvGrpSpPr>
        <xdr:cNvPr id="352" name="Group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GrpSpPr/>
      </xdr:nvGrpSpPr>
      <xdr:grpSpPr>
        <a:xfrm>
          <a:off x="11952325" y="293273426"/>
          <a:ext cx="1540104" cy="1092201"/>
          <a:chOff x="11943063" y="291602583"/>
          <a:chExt cx="1667103" cy="1208618"/>
        </a:xfrm>
      </xdr:grpSpPr>
      <xdr:pic>
        <xdr:nvPicPr>
          <xdr:cNvPr id="353" name="Picture 352">
            <a:extLst>
              <a:ext uri="{FF2B5EF4-FFF2-40B4-BE49-F238E27FC236}">
                <a16:creationId xmlns:a16="http://schemas.microsoft.com/office/drawing/2014/main" id="{00000000-0008-0000-0000-000061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9865" r="13758"/>
          <a:stretch/>
        </xdr:blipFill>
        <xdr:spPr bwMode="auto">
          <a:xfrm rot="5400000">
            <a:off x="12266517" y="291279129"/>
            <a:ext cx="984254" cy="163116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54" name="Picture 353" descr="DVD-R 4,7 GB Intenso 16x Speed in Cakebox 100 Stk">
            <a:extLst>
              <a:ext uri="{FF2B5EF4-FFF2-40B4-BE49-F238E27FC236}">
                <a16:creationId xmlns:a16="http://schemas.microsoft.com/office/drawing/2014/main" id="{00000000-0008-0000-0000-000062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858750" y="292060898"/>
            <a:ext cx="751416" cy="75030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6</xdr:col>
      <xdr:colOff>222250</xdr:colOff>
      <xdr:row>224</xdr:row>
      <xdr:rowOff>179917</xdr:rowOff>
    </xdr:from>
    <xdr:to>
      <xdr:col>6</xdr:col>
      <xdr:colOff>1853412</xdr:colOff>
      <xdr:row>224</xdr:row>
      <xdr:rowOff>1234017</xdr:rowOff>
    </xdr:to>
    <xdr:grpSp>
      <xdr:nvGrpSpPr>
        <xdr:cNvPr id="355" name="Group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GrpSpPr/>
      </xdr:nvGrpSpPr>
      <xdr:grpSpPr>
        <a:xfrm>
          <a:off x="11926094" y="297467073"/>
          <a:ext cx="1631162" cy="1054100"/>
          <a:chOff x="11916833" y="295888834"/>
          <a:chExt cx="1631162" cy="1054100"/>
        </a:xfrm>
      </xdr:grpSpPr>
      <xdr:pic>
        <xdr:nvPicPr>
          <xdr:cNvPr id="356" name="Picture 355">
            <a:extLst>
              <a:ext uri="{FF2B5EF4-FFF2-40B4-BE49-F238E27FC236}">
                <a16:creationId xmlns:a16="http://schemas.microsoft.com/office/drawing/2014/main" id="{00000000-0008-0000-0000-000064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9865" r="13758"/>
          <a:stretch/>
        </xdr:blipFill>
        <xdr:spPr bwMode="auto">
          <a:xfrm rot="5400000">
            <a:off x="12240287" y="295565380"/>
            <a:ext cx="984254" cy="163116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57" name="Picture 356" descr="Intenso DVD+R 16x - Forum CDRinfo.pl">
            <a:extLst>
              <a:ext uri="{FF2B5EF4-FFF2-40B4-BE49-F238E27FC236}">
                <a16:creationId xmlns:a16="http://schemas.microsoft.com/office/drawing/2014/main" id="{00000000-0008-0000-0000-000065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901083" y="296318114"/>
            <a:ext cx="645584" cy="62482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202407</xdr:colOff>
      <xdr:row>225</xdr:row>
      <xdr:rowOff>116416</xdr:rowOff>
    </xdr:from>
    <xdr:to>
      <xdr:col>6</xdr:col>
      <xdr:colOff>1620309</xdr:colOff>
      <xdr:row>225</xdr:row>
      <xdr:rowOff>1346198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1" y="297058291"/>
          <a:ext cx="1417902" cy="1229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169333</xdr:colOff>
      <xdr:row>217</xdr:row>
      <xdr:rowOff>222167</xdr:rowOff>
    </xdr:from>
    <xdr:to>
      <xdr:col>6</xdr:col>
      <xdr:colOff>1676234</xdr:colOff>
      <xdr:row>217</xdr:row>
      <xdr:rowOff>1259414</xdr:rowOff>
    </xdr:to>
    <xdr:grpSp>
      <xdr:nvGrpSpPr>
        <xdr:cNvPr id="359" name="Group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GrpSpPr/>
      </xdr:nvGrpSpPr>
      <xdr:grpSpPr>
        <a:xfrm>
          <a:off x="11873177" y="287674761"/>
          <a:ext cx="1506901" cy="1037247"/>
          <a:chOff x="11832166" y="286078001"/>
          <a:chExt cx="1506901" cy="1037247"/>
        </a:xfrm>
      </xdr:grpSpPr>
      <xdr:pic>
        <xdr:nvPicPr>
          <xdr:cNvPr id="360" name="Picture 359">
            <a:extLst>
              <a:ext uri="{FF2B5EF4-FFF2-40B4-BE49-F238E27FC236}">
                <a16:creationId xmlns:a16="http://schemas.microsoft.com/office/drawing/2014/main" id="{00000000-0008-0000-0000-000068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9865" r="13758"/>
          <a:stretch/>
        </xdr:blipFill>
        <xdr:spPr bwMode="auto">
          <a:xfrm rot="5400000">
            <a:off x="12140893" y="285769274"/>
            <a:ext cx="889448" cy="15069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61" name="Picture 360" descr="Intenso CD-R 700MB CMC Magnetic 97m26s66f - Forum CDRinfo.pl">
            <a:extLst>
              <a:ext uri="{FF2B5EF4-FFF2-40B4-BE49-F238E27FC236}">
                <a16:creationId xmlns:a16="http://schemas.microsoft.com/office/drawing/2014/main" id="{00000000-0008-0000-0000-000069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657668" y="286490082"/>
            <a:ext cx="666749" cy="6251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359834</xdr:colOff>
      <xdr:row>216</xdr:row>
      <xdr:rowOff>437350</xdr:rowOff>
    </xdr:from>
    <xdr:to>
      <xdr:col>6</xdr:col>
      <xdr:colOff>1418167</xdr:colOff>
      <xdr:row>216</xdr:row>
      <xdr:rowOff>1229783</xdr:rowOff>
    </xdr:to>
    <xdr:pic>
      <xdr:nvPicPr>
        <xdr:cNvPr id="362" name="Picture 361" descr="INTENSO 1001622 CD-R 80 10ER SLIMCASE CD-R Rohlinge | MediaMark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6534" y="285015775"/>
          <a:ext cx="1058333" cy="79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226</xdr:row>
      <xdr:rowOff>0</xdr:rowOff>
    </xdr:from>
    <xdr:to>
      <xdr:col>6</xdr:col>
      <xdr:colOff>304800</xdr:colOff>
      <xdr:row>226</xdr:row>
      <xdr:rowOff>304800</xdr:rowOff>
    </xdr:to>
    <xdr:sp macro="" textlink="">
      <xdr:nvSpPr>
        <xdr:cNvPr id="363" name="AutoShape 27" descr="Box za 1 CD slim case plastični 1/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9858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529167</xdr:colOff>
      <xdr:row>226</xdr:row>
      <xdr:rowOff>269852</xdr:rowOff>
    </xdr:from>
    <xdr:to>
      <xdr:col>6</xdr:col>
      <xdr:colOff>1428751</xdr:colOff>
      <xdr:row>226</xdr:row>
      <xdr:rowOff>1344855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12225867" y="298850027"/>
          <a:ext cx="899584" cy="1075003"/>
        </a:xfrm>
        <a:prstGeom prst="rect">
          <a:avLst/>
        </a:prstGeom>
      </xdr:spPr>
    </xdr:pic>
    <xdr:clientData/>
  </xdr:twoCellAnchor>
  <xdr:twoCellAnchor editAs="oneCell">
    <xdr:from>
      <xdr:col>7</xdr:col>
      <xdr:colOff>130968</xdr:colOff>
      <xdr:row>226</xdr:row>
      <xdr:rowOff>178593</xdr:rowOff>
    </xdr:from>
    <xdr:to>
      <xdr:col>7</xdr:col>
      <xdr:colOff>1940718</xdr:colOff>
      <xdr:row>226</xdr:row>
      <xdr:rowOff>1333499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13835062" y="298525406"/>
          <a:ext cx="1809750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31750</xdr:colOff>
      <xdr:row>216</xdr:row>
      <xdr:rowOff>95248</xdr:rowOff>
    </xdr:from>
    <xdr:to>
      <xdr:col>7</xdr:col>
      <xdr:colOff>1943017</xdr:colOff>
      <xdr:row>216</xdr:row>
      <xdr:rowOff>1369217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13735844" y="284392686"/>
          <a:ext cx="1911267" cy="12739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217</xdr:row>
      <xdr:rowOff>83345</xdr:rowOff>
    </xdr:from>
    <xdr:to>
      <xdr:col>7</xdr:col>
      <xdr:colOff>1905001</xdr:colOff>
      <xdr:row>217</xdr:row>
      <xdr:rowOff>1226345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13799345" y="285785720"/>
          <a:ext cx="1809750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116416</xdr:colOff>
      <xdr:row>218</xdr:row>
      <xdr:rowOff>83343</xdr:rowOff>
    </xdr:from>
    <xdr:to>
      <xdr:col>7</xdr:col>
      <xdr:colOff>1947334</xdr:colOff>
      <xdr:row>218</xdr:row>
      <xdr:rowOff>1321593</xdr:rowOff>
    </xdr:to>
    <xdr:pic>
      <xdr:nvPicPr>
        <xdr:cNvPr id="368" name="Picture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13820510" y="287190656"/>
          <a:ext cx="1830918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127000</xdr:colOff>
      <xdr:row>219</xdr:row>
      <xdr:rowOff>59531</xdr:rowOff>
    </xdr:from>
    <xdr:to>
      <xdr:col>7</xdr:col>
      <xdr:colOff>1924106</xdr:colOff>
      <xdr:row>219</xdr:row>
      <xdr:rowOff>1273969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13831094" y="288571781"/>
          <a:ext cx="1797106" cy="12144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220</xdr:row>
      <xdr:rowOff>130968</xdr:rowOff>
    </xdr:from>
    <xdr:to>
      <xdr:col>7</xdr:col>
      <xdr:colOff>1927251</xdr:colOff>
      <xdr:row>220</xdr:row>
      <xdr:rowOff>1285874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13788761" y="290048156"/>
          <a:ext cx="1842584" cy="11549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221</xdr:row>
      <xdr:rowOff>166687</xdr:rowOff>
    </xdr:from>
    <xdr:to>
      <xdr:col>7</xdr:col>
      <xdr:colOff>1950973</xdr:colOff>
      <xdr:row>221</xdr:row>
      <xdr:rowOff>1197135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13767595" y="291488812"/>
          <a:ext cx="1887472" cy="103044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222</xdr:row>
      <xdr:rowOff>95249</xdr:rowOff>
    </xdr:from>
    <xdr:to>
      <xdr:col>7</xdr:col>
      <xdr:colOff>1879240</xdr:colOff>
      <xdr:row>222</xdr:row>
      <xdr:rowOff>1273968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13778178" y="292822312"/>
          <a:ext cx="1805156" cy="11787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223</xdr:row>
      <xdr:rowOff>142875</xdr:rowOff>
    </xdr:from>
    <xdr:to>
      <xdr:col>7</xdr:col>
      <xdr:colOff>1948182</xdr:colOff>
      <xdr:row>223</xdr:row>
      <xdr:rowOff>1345406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13767595" y="294274875"/>
          <a:ext cx="1884681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127000</xdr:colOff>
      <xdr:row>224</xdr:row>
      <xdr:rowOff>107156</xdr:rowOff>
    </xdr:from>
    <xdr:to>
      <xdr:col>7</xdr:col>
      <xdr:colOff>1935261</xdr:colOff>
      <xdr:row>224</xdr:row>
      <xdr:rowOff>1357312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13831094" y="295644094"/>
          <a:ext cx="1808261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225</xdr:row>
      <xdr:rowOff>142875</xdr:rowOff>
    </xdr:from>
    <xdr:to>
      <xdr:col>7</xdr:col>
      <xdr:colOff>1927717</xdr:colOff>
      <xdr:row>225</xdr:row>
      <xdr:rowOff>1345406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3767594" y="297084750"/>
          <a:ext cx="1864217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84666</xdr:colOff>
      <xdr:row>212</xdr:row>
      <xdr:rowOff>83343</xdr:rowOff>
    </xdr:from>
    <xdr:to>
      <xdr:col>7</xdr:col>
      <xdr:colOff>1966236</xdr:colOff>
      <xdr:row>212</xdr:row>
      <xdr:rowOff>1321593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13788760" y="279677812"/>
          <a:ext cx="1881570" cy="1238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84667</xdr:colOff>
      <xdr:row>213</xdr:row>
      <xdr:rowOff>166688</xdr:rowOff>
    </xdr:from>
    <xdr:to>
      <xdr:col>7</xdr:col>
      <xdr:colOff>1978108</xdr:colOff>
      <xdr:row>213</xdr:row>
      <xdr:rowOff>1273969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13788761" y="281166094"/>
          <a:ext cx="1893441" cy="1107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42332</xdr:colOff>
      <xdr:row>214</xdr:row>
      <xdr:rowOff>130968</xdr:rowOff>
    </xdr:from>
    <xdr:to>
      <xdr:col>7</xdr:col>
      <xdr:colOff>1915583</xdr:colOff>
      <xdr:row>214</xdr:row>
      <xdr:rowOff>1273968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13746426" y="282535312"/>
          <a:ext cx="1873251" cy="11430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21167</xdr:colOff>
      <xdr:row>180</xdr:row>
      <xdr:rowOff>71437</xdr:rowOff>
    </xdr:from>
    <xdr:to>
      <xdr:col>7</xdr:col>
      <xdr:colOff>1937587</xdr:colOff>
      <xdr:row>180</xdr:row>
      <xdr:rowOff>1238248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13725261" y="237363000"/>
          <a:ext cx="1916420" cy="116681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166</xdr:row>
      <xdr:rowOff>142875</xdr:rowOff>
    </xdr:from>
    <xdr:to>
      <xdr:col>7</xdr:col>
      <xdr:colOff>1873197</xdr:colOff>
      <xdr:row>166</xdr:row>
      <xdr:rowOff>1238250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13767595" y="218598750"/>
          <a:ext cx="1809696" cy="109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95251</xdr:colOff>
      <xdr:row>149</xdr:row>
      <xdr:rowOff>250031</xdr:rowOff>
    </xdr:from>
    <xdr:to>
      <xdr:col>7</xdr:col>
      <xdr:colOff>1961171</xdr:colOff>
      <xdr:row>149</xdr:row>
      <xdr:rowOff>1238249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13799345" y="194821969"/>
          <a:ext cx="1865920" cy="98821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105</xdr:row>
      <xdr:rowOff>214313</xdr:rowOff>
    </xdr:from>
    <xdr:to>
      <xdr:col>7</xdr:col>
      <xdr:colOff>1894417</xdr:colOff>
      <xdr:row>105</xdr:row>
      <xdr:rowOff>1071563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13809927" y="132969001"/>
          <a:ext cx="1788584" cy="857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106</xdr:row>
      <xdr:rowOff>154781</xdr:rowOff>
    </xdr:from>
    <xdr:to>
      <xdr:col>7</xdr:col>
      <xdr:colOff>1947757</xdr:colOff>
      <xdr:row>106</xdr:row>
      <xdr:rowOff>1214437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13767594" y="134314406"/>
          <a:ext cx="1884257" cy="10596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42333</xdr:colOff>
      <xdr:row>98</xdr:row>
      <xdr:rowOff>59531</xdr:rowOff>
    </xdr:from>
    <xdr:to>
      <xdr:col>7</xdr:col>
      <xdr:colOff>1901922</xdr:colOff>
      <xdr:row>98</xdr:row>
      <xdr:rowOff>1369219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13746427" y="122979656"/>
          <a:ext cx="1859589" cy="1309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88635</xdr:colOff>
      <xdr:row>40</xdr:row>
      <xdr:rowOff>130968</xdr:rowOff>
    </xdr:from>
    <xdr:to>
      <xdr:col>7</xdr:col>
      <xdr:colOff>1907860</xdr:colOff>
      <xdr:row>40</xdr:row>
      <xdr:rowOff>1345405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13792729" y="42743437"/>
          <a:ext cx="1819225" cy="12144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42</xdr:row>
      <xdr:rowOff>119062</xdr:rowOff>
    </xdr:from>
    <xdr:to>
      <xdr:col>7</xdr:col>
      <xdr:colOff>1907327</xdr:colOff>
      <xdr:row>42</xdr:row>
      <xdr:rowOff>1345406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13767595" y="44255531"/>
          <a:ext cx="1843826" cy="12263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74084</xdr:colOff>
      <xdr:row>41</xdr:row>
      <xdr:rowOff>142875</xdr:rowOff>
    </xdr:from>
    <xdr:to>
      <xdr:col>7</xdr:col>
      <xdr:colOff>1846637</xdr:colOff>
      <xdr:row>41</xdr:row>
      <xdr:rowOff>1285874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13778178" y="42874406"/>
          <a:ext cx="1772553" cy="11429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134939</xdr:colOff>
      <xdr:row>69</xdr:row>
      <xdr:rowOff>67155</xdr:rowOff>
    </xdr:from>
    <xdr:to>
      <xdr:col>7</xdr:col>
      <xdr:colOff>2107406</xdr:colOff>
      <xdr:row>69</xdr:row>
      <xdr:rowOff>1369218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13839033" y="83994311"/>
          <a:ext cx="1972467" cy="13020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130968</xdr:colOff>
      <xdr:row>72</xdr:row>
      <xdr:rowOff>178593</xdr:rowOff>
    </xdr:from>
    <xdr:to>
      <xdr:col>7</xdr:col>
      <xdr:colOff>1928812</xdr:colOff>
      <xdr:row>72</xdr:row>
      <xdr:rowOff>1214437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13835062" y="86570343"/>
          <a:ext cx="1797844" cy="103584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166687</xdr:colOff>
      <xdr:row>78</xdr:row>
      <xdr:rowOff>99406</xdr:rowOff>
    </xdr:from>
    <xdr:to>
      <xdr:col>6</xdr:col>
      <xdr:colOff>1678781</xdr:colOff>
      <xdr:row>78</xdr:row>
      <xdr:rowOff>1265767</xdr:rowOff>
    </xdr:to>
    <xdr:pic>
      <xdr:nvPicPr>
        <xdr:cNvPr id="395" name="Picture 394" descr="STALAK ZA SELOTEJP - Harta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0531" y="94920781"/>
          <a:ext cx="1512094" cy="1166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154781</xdr:colOff>
      <xdr:row>78</xdr:row>
      <xdr:rowOff>95250</xdr:rowOff>
    </xdr:from>
    <xdr:to>
      <xdr:col>7</xdr:col>
      <xdr:colOff>1933561</xdr:colOff>
      <xdr:row>78</xdr:row>
      <xdr:rowOff>1357312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3858875" y="96666844"/>
          <a:ext cx="1778780" cy="126206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89</xdr:row>
      <xdr:rowOff>119062</xdr:rowOff>
    </xdr:from>
    <xdr:to>
      <xdr:col>7</xdr:col>
      <xdr:colOff>1936751</xdr:colOff>
      <xdr:row>89</xdr:row>
      <xdr:rowOff>1369218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3767595" y="110394750"/>
          <a:ext cx="1873250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391584</xdr:colOff>
      <xdr:row>89</xdr:row>
      <xdr:rowOff>285520</xdr:rowOff>
    </xdr:from>
    <xdr:to>
      <xdr:col>6</xdr:col>
      <xdr:colOff>1513418</xdr:colOff>
      <xdr:row>89</xdr:row>
      <xdr:rowOff>1123950</xdr:rowOff>
    </xdr:to>
    <xdr:pic>
      <xdr:nvPicPr>
        <xdr:cNvPr id="398" name="Picture 397" descr="Pecatni vosak -- Mali oglasi i prodavnice # Goglasi.com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88284" y="110899345"/>
          <a:ext cx="1121834" cy="838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42333</xdr:colOff>
      <xdr:row>90</xdr:row>
      <xdr:rowOff>166687</xdr:rowOff>
    </xdr:from>
    <xdr:to>
      <xdr:col>7</xdr:col>
      <xdr:colOff>1979083</xdr:colOff>
      <xdr:row>90</xdr:row>
      <xdr:rowOff>1345406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3746427" y="111847312"/>
          <a:ext cx="1936750" cy="11787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179917</xdr:colOff>
      <xdr:row>90</xdr:row>
      <xdr:rowOff>381000</xdr:rowOff>
    </xdr:from>
    <xdr:to>
      <xdr:col>6</xdr:col>
      <xdr:colOff>1632591</xdr:colOff>
      <xdr:row>90</xdr:row>
      <xdr:rowOff>1185333</xdr:rowOff>
    </xdr:to>
    <xdr:pic>
      <xdr:nvPicPr>
        <xdr:cNvPr id="400" name="Picture 399" descr="Vosak pečatni za vruće pečaćenje Eurokarbon, crveni 10/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38" b="20431"/>
        <a:stretch/>
      </xdr:blipFill>
      <xdr:spPr bwMode="auto">
        <a:xfrm>
          <a:off x="11876617" y="112404525"/>
          <a:ext cx="1452674" cy="804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74083</xdr:colOff>
      <xdr:row>91</xdr:row>
      <xdr:rowOff>130968</xdr:rowOff>
    </xdr:from>
    <xdr:to>
      <xdr:col>7</xdr:col>
      <xdr:colOff>1936750</xdr:colOff>
      <xdr:row>91</xdr:row>
      <xdr:rowOff>1250156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3778177" y="113216531"/>
          <a:ext cx="1862667" cy="11191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63500</xdr:colOff>
      <xdr:row>92</xdr:row>
      <xdr:rowOff>95251</xdr:rowOff>
    </xdr:from>
    <xdr:to>
      <xdr:col>7</xdr:col>
      <xdr:colOff>1894417</xdr:colOff>
      <xdr:row>92</xdr:row>
      <xdr:rowOff>1143001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3767594" y="114585751"/>
          <a:ext cx="1830917" cy="10477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47626</xdr:colOff>
      <xdr:row>51</xdr:row>
      <xdr:rowOff>138205</xdr:rowOff>
    </xdr:from>
    <xdr:to>
      <xdr:col>6</xdr:col>
      <xdr:colOff>1714500</xdr:colOff>
      <xdr:row>51</xdr:row>
      <xdr:rowOff>1257299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470" y="56919111"/>
          <a:ext cx="1666874" cy="1119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193146</xdr:colOff>
      <xdr:row>96</xdr:row>
      <xdr:rowOff>154781</xdr:rowOff>
    </xdr:from>
    <xdr:to>
      <xdr:col>7</xdr:col>
      <xdr:colOff>1999706</xdr:colOff>
      <xdr:row>96</xdr:row>
      <xdr:rowOff>1238250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3897240" y="122015250"/>
          <a:ext cx="1806560" cy="10834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158751</xdr:colOff>
      <xdr:row>97</xdr:row>
      <xdr:rowOff>59530</xdr:rowOff>
    </xdr:from>
    <xdr:to>
      <xdr:col>7</xdr:col>
      <xdr:colOff>1936751</xdr:colOff>
      <xdr:row>97</xdr:row>
      <xdr:rowOff>1345405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3862845" y="123324936"/>
          <a:ext cx="1778000" cy="1285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423333</xdr:colOff>
      <xdr:row>206</xdr:row>
      <xdr:rowOff>264583</xdr:rowOff>
    </xdr:from>
    <xdr:to>
      <xdr:col>6</xdr:col>
      <xdr:colOff>1598084</xdr:colOff>
      <xdr:row>206</xdr:row>
      <xdr:rowOff>1164167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8" t="23165" r="18230" b="29747"/>
        <a:stretch/>
      </xdr:blipFill>
      <xdr:spPr bwMode="auto">
        <a:xfrm>
          <a:off x="12120033" y="271755658"/>
          <a:ext cx="1174751" cy="899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63501</xdr:colOff>
      <xdr:row>206</xdr:row>
      <xdr:rowOff>166687</xdr:rowOff>
    </xdr:from>
    <xdr:to>
      <xdr:col>7</xdr:col>
      <xdr:colOff>1817526</xdr:colOff>
      <xdr:row>206</xdr:row>
      <xdr:rowOff>1297780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3767595" y="271331531"/>
          <a:ext cx="1754025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433916</xdr:colOff>
      <xdr:row>207</xdr:row>
      <xdr:rowOff>238007</xdr:rowOff>
    </xdr:from>
    <xdr:to>
      <xdr:col>6</xdr:col>
      <xdr:colOff>1418168</xdr:colOff>
      <xdr:row>207</xdr:row>
      <xdr:rowOff>1219200</xdr:rowOff>
    </xdr:to>
    <xdr:pic>
      <xdr:nvPicPr>
        <xdr:cNvPr id="408" name="Picture 407" descr="Varta VARTA 9V alkalna baterija (tip 6LR61) Longlife 1 kom | MALL.HR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0616" y="273129257"/>
          <a:ext cx="984252" cy="981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63500</xdr:colOff>
      <xdr:row>207</xdr:row>
      <xdr:rowOff>83344</xdr:rowOff>
    </xdr:from>
    <xdr:to>
      <xdr:col>7</xdr:col>
      <xdr:colOff>1936750</xdr:colOff>
      <xdr:row>207</xdr:row>
      <xdr:rowOff>1285875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13767594" y="272653125"/>
          <a:ext cx="1873250" cy="12025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539751</xdr:colOff>
      <xdr:row>208</xdr:row>
      <xdr:rowOff>163881</xdr:rowOff>
    </xdr:from>
    <xdr:to>
      <xdr:col>6</xdr:col>
      <xdr:colOff>1344084</xdr:colOff>
      <xdr:row>208</xdr:row>
      <xdr:rowOff>1367366</xdr:rowOff>
    </xdr:to>
    <xdr:pic>
      <xdr:nvPicPr>
        <xdr:cNvPr id="410" name="Picture 409" descr="23AF (MN21) 12V alkalna baterija (pakiranje od 2) | Za male medicinske i  svakodnevne elektroničke uređaje | Verbatim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6451" y="274455306"/>
          <a:ext cx="804333" cy="120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560917</xdr:colOff>
      <xdr:row>210</xdr:row>
      <xdr:rowOff>135000</xdr:rowOff>
    </xdr:from>
    <xdr:to>
      <xdr:col>6</xdr:col>
      <xdr:colOff>1344084</xdr:colOff>
      <xdr:row>210</xdr:row>
      <xdr:rowOff>1299633</xdr:rowOff>
    </xdr:to>
    <xdr:pic>
      <xdr:nvPicPr>
        <xdr:cNvPr id="411" name="Picture 410" descr="Varta Knopfzelle Lithium CR2025 2er-Packung in deiner MPREIS Filiale  einkaufen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52" r="32444"/>
        <a:stretch/>
      </xdr:blipFill>
      <xdr:spPr bwMode="auto">
        <a:xfrm>
          <a:off x="12264761" y="276919594"/>
          <a:ext cx="783167" cy="1164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359834</xdr:colOff>
      <xdr:row>211</xdr:row>
      <xdr:rowOff>114419</xdr:rowOff>
    </xdr:from>
    <xdr:to>
      <xdr:col>6</xdr:col>
      <xdr:colOff>1449916</xdr:colOff>
      <xdr:row>211</xdr:row>
      <xdr:rowOff>1200149</xdr:rowOff>
    </xdr:to>
    <xdr:pic>
      <xdr:nvPicPr>
        <xdr:cNvPr id="412" name="Picture 411" descr="VARTA CR 2032 2x Baterije 6032 101 402 - electronic4you Hrvatska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6534" y="278606369"/>
          <a:ext cx="1090082" cy="1085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304800</xdr:colOff>
      <xdr:row>209</xdr:row>
      <xdr:rowOff>304800</xdr:rowOff>
    </xdr:to>
    <xdr:sp macro="" textlink="">
      <xdr:nvSpPr>
        <xdr:cNvPr id="415" name="AutoShape 24" descr="Panasonic CR123A Lithium Battery 3v - Film Foto Store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756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304800</xdr:colOff>
      <xdr:row>209</xdr:row>
      <xdr:rowOff>304800</xdr:rowOff>
    </xdr:to>
    <xdr:sp macro="" textlink="">
      <xdr:nvSpPr>
        <xdr:cNvPr id="416" name="AutoShape 25" descr="Panasonic CR123A Lithium Battery 3v - Film Foto Store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11696700" y="2756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444500</xdr:colOff>
      <xdr:row>209</xdr:row>
      <xdr:rowOff>105834</xdr:rowOff>
    </xdr:from>
    <xdr:to>
      <xdr:col>6</xdr:col>
      <xdr:colOff>1414678</xdr:colOff>
      <xdr:row>209</xdr:row>
      <xdr:rowOff>1076012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12141200" y="275797434"/>
          <a:ext cx="970178" cy="970178"/>
        </a:xfrm>
        <a:prstGeom prst="rect">
          <a:avLst/>
        </a:prstGeom>
      </xdr:spPr>
    </xdr:pic>
    <xdr:clientData/>
  </xdr:twoCellAnchor>
  <xdr:twoCellAnchor editAs="oneCell">
    <xdr:from>
      <xdr:col>6</xdr:col>
      <xdr:colOff>357187</xdr:colOff>
      <xdr:row>205</xdr:row>
      <xdr:rowOff>127000</xdr:rowOff>
    </xdr:from>
    <xdr:to>
      <xdr:col>6</xdr:col>
      <xdr:colOff>1538290</xdr:colOff>
      <xdr:row>205</xdr:row>
      <xdr:rowOff>1198033</xdr:rowOff>
    </xdr:to>
    <xdr:pic>
      <xdr:nvPicPr>
        <xdr:cNvPr id="418" name="Picture 417" descr="CAMELION Plus Alkaline 3LR12 ravna baterija 4,5 V / SP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1031" y="269886906"/>
          <a:ext cx="1181103" cy="1071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105833</xdr:colOff>
      <xdr:row>205</xdr:row>
      <xdr:rowOff>47625</xdr:rowOff>
    </xdr:from>
    <xdr:to>
      <xdr:col>7</xdr:col>
      <xdr:colOff>1923783</xdr:colOff>
      <xdr:row>205</xdr:row>
      <xdr:rowOff>1273968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13809927" y="269807531"/>
          <a:ext cx="1817950" cy="122634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349250</xdr:colOff>
      <xdr:row>37</xdr:row>
      <xdr:rowOff>142875</xdr:rowOff>
    </xdr:from>
    <xdr:to>
      <xdr:col>6</xdr:col>
      <xdr:colOff>1488281</xdr:colOff>
      <xdr:row>37</xdr:row>
      <xdr:rowOff>1338312</xdr:rowOff>
    </xdr:to>
    <xdr:pic>
      <xdr:nvPicPr>
        <xdr:cNvPr id="420" name="Slika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2"/>
        <a:srcRect l="4453" t="1654" r="1473"/>
        <a:stretch/>
      </xdr:blipFill>
      <xdr:spPr>
        <a:xfrm>
          <a:off x="12053094" y="37254656"/>
          <a:ext cx="1139031" cy="1195437"/>
        </a:xfrm>
        <a:prstGeom prst="rect">
          <a:avLst/>
        </a:prstGeom>
      </xdr:spPr>
    </xdr:pic>
    <xdr:clientData/>
  </xdr:twoCellAnchor>
  <xdr:twoCellAnchor editAs="oneCell">
    <xdr:from>
      <xdr:col>7</xdr:col>
      <xdr:colOff>59530</xdr:colOff>
      <xdr:row>37</xdr:row>
      <xdr:rowOff>107156</xdr:rowOff>
    </xdr:from>
    <xdr:to>
      <xdr:col>7</xdr:col>
      <xdr:colOff>1916906</xdr:colOff>
      <xdr:row>37</xdr:row>
      <xdr:rowOff>1309688</xdr:rowOff>
    </xdr:to>
    <xdr:pic>
      <xdr:nvPicPr>
        <xdr:cNvPr id="421" name="Slika 1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3"/>
        <a:srcRect l="3158" t="1435" r="4300"/>
        <a:stretch/>
      </xdr:blipFill>
      <xdr:spPr>
        <a:xfrm>
          <a:off x="13763624" y="37218937"/>
          <a:ext cx="1857376" cy="1202532"/>
        </a:xfrm>
        <a:prstGeom prst="rect">
          <a:avLst/>
        </a:prstGeom>
      </xdr:spPr>
    </xdr:pic>
    <xdr:clientData/>
  </xdr:twoCellAnchor>
  <xdr:twoCellAnchor editAs="oneCell">
    <xdr:from>
      <xdr:col>6</xdr:col>
      <xdr:colOff>130967</xdr:colOff>
      <xdr:row>52</xdr:row>
      <xdr:rowOff>42334</xdr:rowOff>
    </xdr:from>
    <xdr:to>
      <xdr:col>6</xdr:col>
      <xdr:colOff>1881938</xdr:colOff>
      <xdr:row>52</xdr:row>
      <xdr:rowOff>1262063</xdr:rowOff>
    </xdr:to>
    <xdr:pic>
      <xdr:nvPicPr>
        <xdr:cNvPr id="422" name="Slika 29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 rot="5400000">
          <a:off x="12100432" y="57962557"/>
          <a:ext cx="1219729" cy="1750971"/>
        </a:xfrm>
        <a:prstGeom prst="rect">
          <a:avLst/>
        </a:prstGeom>
      </xdr:spPr>
    </xdr:pic>
    <xdr:clientData/>
  </xdr:twoCellAnchor>
  <xdr:twoCellAnchor editAs="oneCell">
    <xdr:from>
      <xdr:col>6</xdr:col>
      <xdr:colOff>264583</xdr:colOff>
      <xdr:row>53</xdr:row>
      <xdr:rowOff>158749</xdr:rowOff>
    </xdr:from>
    <xdr:to>
      <xdr:col>6</xdr:col>
      <xdr:colOff>1732205</xdr:colOff>
      <xdr:row>53</xdr:row>
      <xdr:rowOff>1246716</xdr:rowOff>
    </xdr:to>
    <xdr:pic>
      <xdr:nvPicPr>
        <xdr:cNvPr id="424" name="Slika 24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5"/>
        <a:srcRect l="617" t="978" r="1222"/>
        <a:stretch/>
      </xdr:blipFill>
      <xdr:spPr>
        <a:xfrm>
          <a:off x="11961283" y="59918599"/>
          <a:ext cx="1467622" cy="1087967"/>
        </a:xfrm>
        <a:prstGeom prst="rect">
          <a:avLst/>
        </a:prstGeom>
      </xdr:spPr>
    </xdr:pic>
    <xdr:clientData/>
  </xdr:twoCellAnchor>
  <xdr:twoCellAnchor editAs="oneCell">
    <xdr:from>
      <xdr:col>7</xdr:col>
      <xdr:colOff>31751</xdr:colOff>
      <xdr:row>93</xdr:row>
      <xdr:rowOff>178593</xdr:rowOff>
    </xdr:from>
    <xdr:to>
      <xdr:col>7</xdr:col>
      <xdr:colOff>2035969</xdr:colOff>
      <xdr:row>93</xdr:row>
      <xdr:rowOff>1381124</xdr:rowOff>
    </xdr:to>
    <xdr:pic>
      <xdr:nvPicPr>
        <xdr:cNvPr id="426" name="Slika 3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13735845" y="116074031"/>
          <a:ext cx="2004218" cy="1202531"/>
        </a:xfrm>
        <a:prstGeom prst="rect">
          <a:avLst/>
        </a:prstGeom>
      </xdr:spPr>
    </xdr:pic>
    <xdr:clientData/>
  </xdr:twoCellAnchor>
  <xdr:twoCellAnchor editAs="oneCell">
    <xdr:from>
      <xdr:col>7</xdr:col>
      <xdr:colOff>197115</xdr:colOff>
      <xdr:row>94</xdr:row>
      <xdr:rowOff>71436</xdr:rowOff>
    </xdr:from>
    <xdr:to>
      <xdr:col>7</xdr:col>
      <xdr:colOff>2104648</xdr:colOff>
      <xdr:row>94</xdr:row>
      <xdr:rowOff>1357311</xdr:rowOff>
    </xdr:to>
    <xdr:pic>
      <xdr:nvPicPr>
        <xdr:cNvPr id="427" name="Slika 3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13901209" y="119122030"/>
          <a:ext cx="1907533" cy="1285875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</xdr:colOff>
      <xdr:row>93</xdr:row>
      <xdr:rowOff>70622</xdr:rowOff>
    </xdr:from>
    <xdr:to>
      <xdr:col>6</xdr:col>
      <xdr:colOff>1926166</xdr:colOff>
      <xdr:row>93</xdr:row>
      <xdr:rowOff>1311195</xdr:rowOff>
    </xdr:to>
    <xdr:pic>
      <xdr:nvPicPr>
        <xdr:cNvPr id="428" name="Slika 3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 rot="5400000">
          <a:off x="12081829" y="116022784"/>
          <a:ext cx="1240573" cy="1841500"/>
        </a:xfrm>
        <a:prstGeom prst="rect">
          <a:avLst/>
        </a:prstGeom>
      </xdr:spPr>
    </xdr:pic>
    <xdr:clientData/>
  </xdr:twoCellAnchor>
  <xdr:twoCellAnchor editAs="oneCell">
    <xdr:from>
      <xdr:col>6</xdr:col>
      <xdr:colOff>116417</xdr:colOff>
      <xdr:row>94</xdr:row>
      <xdr:rowOff>123562</xdr:rowOff>
    </xdr:from>
    <xdr:to>
      <xdr:col>6</xdr:col>
      <xdr:colOff>1894417</xdr:colOff>
      <xdr:row>94</xdr:row>
      <xdr:rowOff>1282922</xdr:rowOff>
    </xdr:to>
    <xdr:pic>
      <xdr:nvPicPr>
        <xdr:cNvPr id="429" name="Slika 39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9"/>
        <a:srcRect l="1691" r="2634"/>
        <a:stretch/>
      </xdr:blipFill>
      <xdr:spPr>
        <a:xfrm rot="5400000">
          <a:off x="12122437" y="117476567"/>
          <a:ext cx="1159360" cy="17780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115</xdr:row>
      <xdr:rowOff>23812</xdr:rowOff>
    </xdr:from>
    <xdr:to>
      <xdr:col>7</xdr:col>
      <xdr:colOff>1916906</xdr:colOff>
      <xdr:row>115</xdr:row>
      <xdr:rowOff>1381124</xdr:rowOff>
    </xdr:to>
    <xdr:pic>
      <xdr:nvPicPr>
        <xdr:cNvPr id="430" name="Slika 3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0"/>
        <a:srcRect l="12584" t="58224"/>
        <a:stretch/>
      </xdr:blipFill>
      <xdr:spPr>
        <a:xfrm>
          <a:off x="13846969" y="147292218"/>
          <a:ext cx="1774031" cy="1357312"/>
        </a:xfrm>
        <a:prstGeom prst="rect">
          <a:avLst/>
        </a:prstGeom>
      </xdr:spPr>
    </xdr:pic>
    <xdr:clientData/>
  </xdr:twoCellAnchor>
  <xdr:twoCellAnchor editAs="oneCell">
    <xdr:from>
      <xdr:col>7</xdr:col>
      <xdr:colOff>154781</xdr:colOff>
      <xdr:row>116</xdr:row>
      <xdr:rowOff>72059</xdr:rowOff>
    </xdr:from>
    <xdr:to>
      <xdr:col>7</xdr:col>
      <xdr:colOff>2095499</xdr:colOff>
      <xdr:row>116</xdr:row>
      <xdr:rowOff>1309689</xdr:rowOff>
    </xdr:to>
    <xdr:pic>
      <xdr:nvPicPr>
        <xdr:cNvPr id="431" name="Slika 1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1"/>
        <a:srcRect r="15827" b="29527"/>
        <a:stretch/>
      </xdr:blipFill>
      <xdr:spPr>
        <a:xfrm>
          <a:off x="13858875" y="148745403"/>
          <a:ext cx="1940718" cy="1237630"/>
        </a:xfrm>
        <a:prstGeom prst="rect">
          <a:avLst/>
        </a:prstGeom>
      </xdr:spPr>
    </xdr:pic>
    <xdr:clientData/>
  </xdr:twoCellAnchor>
  <xdr:twoCellAnchor editAs="oneCell">
    <xdr:from>
      <xdr:col>6</xdr:col>
      <xdr:colOff>74083</xdr:colOff>
      <xdr:row>145</xdr:row>
      <xdr:rowOff>232834</xdr:rowOff>
    </xdr:from>
    <xdr:to>
      <xdr:col>6</xdr:col>
      <xdr:colOff>1867178</xdr:colOff>
      <xdr:row>145</xdr:row>
      <xdr:rowOff>1155701</xdr:rowOff>
    </xdr:to>
    <xdr:pic>
      <xdr:nvPicPr>
        <xdr:cNvPr id="432" name="Slika 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1770783" y="189637459"/>
          <a:ext cx="1793095" cy="922867"/>
        </a:xfrm>
        <a:prstGeom prst="rect">
          <a:avLst/>
        </a:prstGeom>
      </xdr:spPr>
    </xdr:pic>
    <xdr:clientData/>
  </xdr:twoCellAnchor>
  <xdr:twoCellAnchor editAs="oneCell">
    <xdr:from>
      <xdr:col>6</xdr:col>
      <xdr:colOff>74083</xdr:colOff>
      <xdr:row>147</xdr:row>
      <xdr:rowOff>241270</xdr:rowOff>
    </xdr:from>
    <xdr:to>
      <xdr:col>6</xdr:col>
      <xdr:colOff>1873250</xdr:colOff>
      <xdr:row>147</xdr:row>
      <xdr:rowOff>1357476</xdr:rowOff>
    </xdr:to>
    <xdr:pic>
      <xdr:nvPicPr>
        <xdr:cNvPr id="434" name="Slika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11770783" y="192446245"/>
          <a:ext cx="1799167" cy="1116206"/>
        </a:xfrm>
        <a:prstGeom prst="rect">
          <a:avLst/>
        </a:prstGeom>
      </xdr:spPr>
    </xdr:pic>
    <xdr:clientData/>
  </xdr:twoCellAnchor>
  <xdr:twoCellAnchor editAs="oneCell">
    <xdr:from>
      <xdr:col>6</xdr:col>
      <xdr:colOff>105836</xdr:colOff>
      <xdr:row>155</xdr:row>
      <xdr:rowOff>492552</xdr:rowOff>
    </xdr:from>
    <xdr:to>
      <xdr:col>6</xdr:col>
      <xdr:colOff>1947336</xdr:colOff>
      <xdr:row>155</xdr:row>
      <xdr:rowOff>924651</xdr:rowOff>
    </xdr:to>
    <xdr:pic>
      <xdr:nvPicPr>
        <xdr:cNvPr id="436" name="Slika 13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 rot="16200000">
          <a:off x="12507236" y="203194227"/>
          <a:ext cx="432099" cy="1841500"/>
        </a:xfrm>
        <a:prstGeom prst="rect">
          <a:avLst/>
        </a:prstGeom>
      </xdr:spPr>
    </xdr:pic>
    <xdr:clientData/>
  </xdr:twoCellAnchor>
  <xdr:twoCellAnchor editAs="oneCell">
    <xdr:from>
      <xdr:col>6</xdr:col>
      <xdr:colOff>148168</xdr:colOff>
      <xdr:row>156</xdr:row>
      <xdr:rowOff>521210</xdr:rowOff>
    </xdr:from>
    <xdr:to>
      <xdr:col>6</xdr:col>
      <xdr:colOff>1947338</xdr:colOff>
      <xdr:row>156</xdr:row>
      <xdr:rowOff>1052953</xdr:rowOff>
    </xdr:to>
    <xdr:pic>
      <xdr:nvPicPr>
        <xdr:cNvPr id="437" name="Slika 1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 rot="16200000">
          <a:off x="12478581" y="204694047"/>
          <a:ext cx="531743" cy="1799170"/>
        </a:xfrm>
        <a:prstGeom prst="rect">
          <a:avLst/>
        </a:prstGeom>
      </xdr:spPr>
    </xdr:pic>
    <xdr:clientData/>
  </xdr:twoCellAnchor>
  <xdr:twoCellAnchor editAs="oneCell">
    <xdr:from>
      <xdr:col>7</xdr:col>
      <xdr:colOff>125678</xdr:colOff>
      <xdr:row>155</xdr:row>
      <xdr:rowOff>35719</xdr:rowOff>
    </xdr:from>
    <xdr:to>
      <xdr:col>7</xdr:col>
      <xdr:colOff>1904999</xdr:colOff>
      <xdr:row>155</xdr:row>
      <xdr:rowOff>1369219</xdr:rowOff>
    </xdr:to>
    <xdr:pic>
      <xdr:nvPicPr>
        <xdr:cNvPr id="438" name="Slika 3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3829772" y="204787500"/>
          <a:ext cx="1779321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174625</xdr:colOff>
      <xdr:row>156</xdr:row>
      <xdr:rowOff>108478</xdr:rowOff>
    </xdr:from>
    <xdr:to>
      <xdr:col>7</xdr:col>
      <xdr:colOff>2071687</xdr:colOff>
      <xdr:row>156</xdr:row>
      <xdr:rowOff>1345406</xdr:rowOff>
    </xdr:to>
    <xdr:pic>
      <xdr:nvPicPr>
        <xdr:cNvPr id="439" name="Slika 34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3878719" y="206265197"/>
          <a:ext cx="1897062" cy="1236928"/>
        </a:xfrm>
        <a:prstGeom prst="rect">
          <a:avLst/>
        </a:prstGeom>
      </xdr:spPr>
    </xdr:pic>
    <xdr:clientData/>
  </xdr:twoCellAnchor>
  <xdr:twoCellAnchor editAs="oneCell">
    <xdr:from>
      <xdr:col>6</xdr:col>
      <xdr:colOff>370417</xdr:colOff>
      <xdr:row>162</xdr:row>
      <xdr:rowOff>42333</xdr:rowOff>
    </xdr:from>
    <xdr:to>
      <xdr:col>6</xdr:col>
      <xdr:colOff>1603212</xdr:colOff>
      <xdr:row>162</xdr:row>
      <xdr:rowOff>1366673</xdr:rowOff>
    </xdr:to>
    <xdr:pic>
      <xdr:nvPicPr>
        <xdr:cNvPr id="440" name="Slika 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12067117" y="213249933"/>
          <a:ext cx="1232795" cy="1324340"/>
        </a:xfrm>
        <a:prstGeom prst="rect">
          <a:avLst/>
        </a:prstGeom>
      </xdr:spPr>
    </xdr:pic>
    <xdr:clientData/>
  </xdr:twoCellAnchor>
  <xdr:twoCellAnchor editAs="oneCell">
    <xdr:from>
      <xdr:col>7</xdr:col>
      <xdr:colOff>42333</xdr:colOff>
      <xdr:row>162</xdr:row>
      <xdr:rowOff>137584</xdr:rowOff>
    </xdr:from>
    <xdr:to>
      <xdr:col>7</xdr:col>
      <xdr:colOff>1965782</xdr:colOff>
      <xdr:row>162</xdr:row>
      <xdr:rowOff>1393032</xdr:rowOff>
    </xdr:to>
    <xdr:pic>
      <xdr:nvPicPr>
        <xdr:cNvPr id="441" name="Slika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9"/>
        <a:srcRect l="23555" t="23704" b="20000"/>
        <a:stretch/>
      </xdr:blipFill>
      <xdr:spPr>
        <a:xfrm>
          <a:off x="13746427" y="212973709"/>
          <a:ext cx="1923449" cy="1255448"/>
        </a:xfrm>
        <a:prstGeom prst="rect">
          <a:avLst/>
        </a:prstGeom>
      </xdr:spPr>
    </xdr:pic>
    <xdr:clientData/>
  </xdr:twoCellAnchor>
  <xdr:twoCellAnchor editAs="oneCell">
    <xdr:from>
      <xdr:col>6</xdr:col>
      <xdr:colOff>518583</xdr:colOff>
      <xdr:row>171</xdr:row>
      <xdr:rowOff>127163</xdr:rowOff>
    </xdr:from>
    <xdr:to>
      <xdr:col>6</xdr:col>
      <xdr:colOff>1375833</xdr:colOff>
      <xdr:row>171</xdr:row>
      <xdr:rowOff>1284817</xdr:rowOff>
    </xdr:to>
    <xdr:pic>
      <xdr:nvPicPr>
        <xdr:cNvPr id="442" name="Slika 2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0"/>
        <a:srcRect l="2165" r="3794" b="2640"/>
        <a:stretch/>
      </xdr:blipFill>
      <xdr:spPr>
        <a:xfrm>
          <a:off x="12215283" y="225974438"/>
          <a:ext cx="857250" cy="1157654"/>
        </a:xfrm>
        <a:prstGeom prst="rect">
          <a:avLst/>
        </a:prstGeom>
      </xdr:spPr>
    </xdr:pic>
    <xdr:clientData/>
  </xdr:twoCellAnchor>
  <xdr:twoCellAnchor>
    <xdr:from>
      <xdr:col>7</xdr:col>
      <xdr:colOff>236803</xdr:colOff>
      <xdr:row>171</xdr:row>
      <xdr:rowOff>41009</xdr:rowOff>
    </xdr:from>
    <xdr:to>
      <xdr:col>7</xdr:col>
      <xdr:colOff>1750218</xdr:colOff>
      <xdr:row>171</xdr:row>
      <xdr:rowOff>1345406</xdr:rowOff>
    </xdr:to>
    <xdr:grpSp>
      <xdr:nvGrpSpPr>
        <xdr:cNvPr id="443" name="Group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GrpSpPr/>
      </xdr:nvGrpSpPr>
      <xdr:grpSpPr>
        <a:xfrm>
          <a:off x="13940897" y="227271790"/>
          <a:ext cx="1513415" cy="1304397"/>
          <a:chOff x="13946626" y="41757600"/>
          <a:chExt cx="3025985" cy="2981324"/>
        </a:xfrm>
      </xdr:grpSpPr>
      <xdr:pic>
        <xdr:nvPicPr>
          <xdr:cNvPr id="444" name="Slika 27">
            <a:extLst>
              <a:ext uri="{FF2B5EF4-FFF2-40B4-BE49-F238E27FC236}">
                <a16:creationId xmlns:a16="http://schemas.microsoft.com/office/drawing/2014/main" id="{00000000-0008-0000-0000-0000B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1"/>
          <a:stretch>
            <a:fillRect/>
          </a:stretch>
        </xdr:blipFill>
        <xdr:spPr>
          <a:xfrm rot="16200000">
            <a:off x="14473355" y="41239375"/>
            <a:ext cx="1952625" cy="2989076"/>
          </a:xfrm>
          <a:prstGeom prst="rect">
            <a:avLst/>
          </a:prstGeom>
        </xdr:spPr>
      </xdr:pic>
      <xdr:pic>
        <xdr:nvPicPr>
          <xdr:cNvPr id="445" name="Slika 10">
            <a:extLst>
              <a:ext uri="{FF2B5EF4-FFF2-40B4-BE49-F238E27FC236}">
                <a16:creationId xmlns:a16="http://schemas.microsoft.com/office/drawing/2014/main" id="{00000000-0008-0000-0000-0000B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2"/>
          <a:stretch>
            <a:fillRect/>
          </a:stretch>
        </xdr:blipFill>
        <xdr:spPr>
          <a:xfrm rot="16200000">
            <a:off x="14985610" y="42751922"/>
            <a:ext cx="948018" cy="3025985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178594</xdr:colOff>
      <xdr:row>36</xdr:row>
      <xdr:rowOff>95249</xdr:rowOff>
    </xdr:from>
    <xdr:to>
      <xdr:col>7</xdr:col>
      <xdr:colOff>2071688</xdr:colOff>
      <xdr:row>36</xdr:row>
      <xdr:rowOff>1345405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13882688" y="35802093"/>
          <a:ext cx="1893094" cy="1250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518584</xdr:colOff>
      <xdr:row>67</xdr:row>
      <xdr:rowOff>285751</xdr:rowOff>
    </xdr:from>
    <xdr:to>
      <xdr:col>6</xdr:col>
      <xdr:colOff>1576918</xdr:colOff>
      <xdr:row>67</xdr:row>
      <xdr:rowOff>1079501</xdr:rowOff>
    </xdr:to>
    <xdr:pic>
      <xdr:nvPicPr>
        <xdr:cNvPr id="447" name="Picture 446" descr="Selotejp uredski prozirni 15/33 10/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68" t="32223" r="21706" b="27498"/>
        <a:stretch/>
      </xdr:blipFill>
      <xdr:spPr bwMode="auto">
        <a:xfrm>
          <a:off x="12215284" y="79886176"/>
          <a:ext cx="1058334" cy="7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317500</xdr:colOff>
      <xdr:row>70</xdr:row>
      <xdr:rowOff>151930</xdr:rowOff>
    </xdr:from>
    <xdr:to>
      <xdr:col>6</xdr:col>
      <xdr:colOff>1428750</xdr:colOff>
      <xdr:row>70</xdr:row>
      <xdr:rowOff>1261534</xdr:rowOff>
    </xdr:to>
    <xdr:pic>
      <xdr:nvPicPr>
        <xdr:cNvPr id="448" name="Picture 447" descr="SELOTEJP 48 mm x 66 metara PROZIRNI VODENI AKRILAT - Slavonijapapir.hr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4200" y="83981455"/>
          <a:ext cx="1111250" cy="1109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497417</xdr:colOff>
      <xdr:row>71</xdr:row>
      <xdr:rowOff>236170</xdr:rowOff>
    </xdr:from>
    <xdr:to>
      <xdr:col>6</xdr:col>
      <xdr:colOff>1418167</xdr:colOff>
      <xdr:row>71</xdr:row>
      <xdr:rowOff>1155699</xdr:rowOff>
    </xdr:to>
    <xdr:pic>
      <xdr:nvPicPr>
        <xdr:cNvPr id="449" name="Picture 448" descr="Selotejp 48/66 solvent smeđi | Emitri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4117" y="85475395"/>
          <a:ext cx="920750" cy="919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370417</xdr:colOff>
      <xdr:row>72</xdr:row>
      <xdr:rowOff>169333</xdr:rowOff>
    </xdr:from>
    <xdr:to>
      <xdr:col>6</xdr:col>
      <xdr:colOff>1503750</xdr:colOff>
      <xdr:row>72</xdr:row>
      <xdr:rowOff>1359809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12067117" y="86818258"/>
          <a:ext cx="1133333" cy="1190476"/>
        </a:xfrm>
        <a:prstGeom prst="rect">
          <a:avLst/>
        </a:prstGeom>
      </xdr:spPr>
    </xdr:pic>
    <xdr:clientData/>
  </xdr:twoCellAnchor>
  <xdr:twoCellAnchor editAs="oneCell">
    <xdr:from>
      <xdr:col>6</xdr:col>
      <xdr:colOff>486831</xdr:colOff>
      <xdr:row>114</xdr:row>
      <xdr:rowOff>222250</xdr:rowOff>
    </xdr:from>
    <xdr:to>
      <xdr:col>6</xdr:col>
      <xdr:colOff>1418321</xdr:colOff>
      <xdr:row>114</xdr:row>
      <xdr:rowOff>1151466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83531" y="146078575"/>
          <a:ext cx="931490" cy="92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130968</xdr:colOff>
      <xdr:row>33</xdr:row>
      <xdr:rowOff>96028</xdr:rowOff>
    </xdr:from>
    <xdr:to>
      <xdr:col>6</xdr:col>
      <xdr:colOff>1576917</xdr:colOff>
      <xdr:row>33</xdr:row>
      <xdr:rowOff>1393031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4812" y="31588059"/>
          <a:ext cx="1445949" cy="1297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34</xdr:row>
      <xdr:rowOff>201083</xdr:rowOff>
    </xdr:from>
    <xdr:to>
      <xdr:col>6</xdr:col>
      <xdr:colOff>1619249</xdr:colOff>
      <xdr:row>34</xdr:row>
      <xdr:rowOff>1393030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9594" y="33098052"/>
          <a:ext cx="1333499" cy="1191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35</xdr:row>
      <xdr:rowOff>179915</xdr:rowOff>
    </xdr:from>
    <xdr:to>
      <xdr:col>6</xdr:col>
      <xdr:colOff>1609240</xdr:colOff>
      <xdr:row>35</xdr:row>
      <xdr:rowOff>1278464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9594" y="34481821"/>
          <a:ext cx="1323490" cy="109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79374</xdr:colOff>
      <xdr:row>159</xdr:row>
      <xdr:rowOff>166687</xdr:rowOff>
    </xdr:from>
    <xdr:to>
      <xdr:col>7</xdr:col>
      <xdr:colOff>2029303</xdr:colOff>
      <xdr:row>159</xdr:row>
      <xdr:rowOff>1238250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3783468" y="210538218"/>
          <a:ext cx="1949929" cy="10715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63501</xdr:colOff>
      <xdr:row>165</xdr:row>
      <xdr:rowOff>154782</xdr:rowOff>
    </xdr:from>
    <xdr:to>
      <xdr:col>7</xdr:col>
      <xdr:colOff>1820335</xdr:colOff>
      <xdr:row>165</xdr:row>
      <xdr:rowOff>1345406</xdr:rowOff>
    </xdr:to>
    <xdr:pic>
      <xdr:nvPicPr>
        <xdr:cNvPr id="458" name="Picture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13767595" y="217205720"/>
          <a:ext cx="1756834" cy="11906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42334</xdr:colOff>
      <xdr:row>208</xdr:row>
      <xdr:rowOff>130968</xdr:rowOff>
    </xdr:from>
    <xdr:to>
      <xdr:col>7</xdr:col>
      <xdr:colOff>1977693</xdr:colOff>
      <xdr:row>208</xdr:row>
      <xdr:rowOff>1262061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3746428" y="274105687"/>
          <a:ext cx="1935359" cy="11310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59533</xdr:colOff>
      <xdr:row>33</xdr:row>
      <xdr:rowOff>47626</xdr:rowOff>
    </xdr:from>
    <xdr:to>
      <xdr:col>7</xdr:col>
      <xdr:colOff>1988345</xdr:colOff>
      <xdr:row>33</xdr:row>
      <xdr:rowOff>857250</xdr:rowOff>
    </xdr:to>
    <xdr:pic>
      <xdr:nvPicPr>
        <xdr:cNvPr id="462" name="Picture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3763627" y="31539657"/>
          <a:ext cx="1928812" cy="809624"/>
        </a:xfrm>
        <a:prstGeom prst="rect">
          <a:avLst/>
        </a:prstGeom>
      </xdr:spPr>
    </xdr:pic>
    <xdr:clientData/>
  </xdr:twoCellAnchor>
  <xdr:twoCellAnchor editAs="oneCell">
    <xdr:from>
      <xdr:col>7</xdr:col>
      <xdr:colOff>145519</xdr:colOff>
      <xdr:row>33</xdr:row>
      <xdr:rowOff>1012031</xdr:rowOff>
    </xdr:from>
    <xdr:to>
      <xdr:col>7</xdr:col>
      <xdr:colOff>2012154</xdr:colOff>
      <xdr:row>33</xdr:row>
      <xdr:rowOff>1643062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13849613" y="32504062"/>
          <a:ext cx="1866635" cy="631031"/>
        </a:xfrm>
        <a:prstGeom prst="rect">
          <a:avLst/>
        </a:prstGeom>
      </xdr:spPr>
    </xdr:pic>
    <xdr:clientData/>
  </xdr:twoCellAnchor>
  <xdr:twoCellAnchor editAs="oneCell">
    <xdr:from>
      <xdr:col>7</xdr:col>
      <xdr:colOff>178592</xdr:colOff>
      <xdr:row>34</xdr:row>
      <xdr:rowOff>154780</xdr:rowOff>
    </xdr:from>
    <xdr:to>
      <xdr:col>7</xdr:col>
      <xdr:colOff>2089131</xdr:colOff>
      <xdr:row>34</xdr:row>
      <xdr:rowOff>702468</xdr:rowOff>
    </xdr:to>
    <xdr:pic>
      <xdr:nvPicPr>
        <xdr:cNvPr id="464" name="Picture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13882686" y="33480374"/>
          <a:ext cx="1910539" cy="547688"/>
        </a:xfrm>
        <a:prstGeom prst="rect">
          <a:avLst/>
        </a:prstGeom>
      </xdr:spPr>
    </xdr:pic>
    <xdr:clientData/>
  </xdr:twoCellAnchor>
  <xdr:twoCellAnchor editAs="oneCell">
    <xdr:from>
      <xdr:col>7</xdr:col>
      <xdr:colOff>250030</xdr:colOff>
      <xdr:row>34</xdr:row>
      <xdr:rowOff>833437</xdr:rowOff>
    </xdr:from>
    <xdr:to>
      <xdr:col>7</xdr:col>
      <xdr:colOff>2107405</xdr:colOff>
      <xdr:row>34</xdr:row>
      <xdr:rowOff>1583531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3954124" y="34159031"/>
          <a:ext cx="1857375" cy="750094"/>
        </a:xfrm>
        <a:prstGeom prst="rect">
          <a:avLst/>
        </a:prstGeom>
      </xdr:spPr>
    </xdr:pic>
    <xdr:clientData/>
  </xdr:twoCellAnchor>
  <xdr:twoCellAnchor editAs="oneCell">
    <xdr:from>
      <xdr:col>7</xdr:col>
      <xdr:colOff>166687</xdr:colOff>
      <xdr:row>35</xdr:row>
      <xdr:rowOff>47625</xdr:rowOff>
    </xdr:from>
    <xdr:to>
      <xdr:col>7</xdr:col>
      <xdr:colOff>2247150</xdr:colOff>
      <xdr:row>35</xdr:row>
      <xdr:rowOff>809625</xdr:rowOff>
    </xdr:to>
    <xdr:pic>
      <xdr:nvPicPr>
        <xdr:cNvPr id="466" name="Picture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13870781" y="35206781"/>
          <a:ext cx="2080463" cy="76200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7</xdr:col>
      <xdr:colOff>179918</xdr:colOff>
      <xdr:row>35</xdr:row>
      <xdr:rowOff>916779</xdr:rowOff>
    </xdr:from>
    <xdr:to>
      <xdr:col>7</xdr:col>
      <xdr:colOff>2032002</xdr:colOff>
      <xdr:row>35</xdr:row>
      <xdr:rowOff>1607342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3884012" y="36075935"/>
          <a:ext cx="1852084" cy="690563"/>
        </a:xfrm>
        <a:prstGeom prst="rect">
          <a:avLst/>
        </a:prstGeom>
      </xdr:spPr>
    </xdr:pic>
    <xdr:clientData/>
  </xdr:twoCellAnchor>
  <xdr:twoCellAnchor editAs="oneCell">
    <xdr:from>
      <xdr:col>7</xdr:col>
      <xdr:colOff>84666</xdr:colOff>
      <xdr:row>51</xdr:row>
      <xdr:rowOff>71438</xdr:rowOff>
    </xdr:from>
    <xdr:to>
      <xdr:col>7</xdr:col>
      <xdr:colOff>2000249</xdr:colOff>
      <xdr:row>51</xdr:row>
      <xdr:rowOff>1345405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3788760" y="56852344"/>
          <a:ext cx="1915583" cy="127396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105833</xdr:colOff>
      <xdr:row>209</xdr:row>
      <xdr:rowOff>166688</xdr:rowOff>
    </xdr:from>
    <xdr:to>
      <xdr:col>7</xdr:col>
      <xdr:colOff>1968500</xdr:colOff>
      <xdr:row>209</xdr:row>
      <xdr:rowOff>1333500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13809927" y="275546344"/>
          <a:ext cx="1862667" cy="116681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35719</xdr:colOff>
      <xdr:row>15</xdr:row>
      <xdr:rowOff>358981</xdr:rowOff>
    </xdr:from>
    <xdr:to>
      <xdr:col>7</xdr:col>
      <xdr:colOff>2286000</xdr:colOff>
      <xdr:row>15</xdr:row>
      <xdr:rowOff>1038311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13739813" y="6562137"/>
          <a:ext cx="2250281" cy="67933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59530</xdr:colOff>
      <xdr:row>16</xdr:row>
      <xdr:rowOff>392907</xdr:rowOff>
    </xdr:from>
    <xdr:to>
      <xdr:col>7</xdr:col>
      <xdr:colOff>2232051</xdr:colOff>
      <xdr:row>16</xdr:row>
      <xdr:rowOff>1095463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3763624" y="8001001"/>
          <a:ext cx="2172521" cy="7025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59533</xdr:colOff>
      <xdr:row>17</xdr:row>
      <xdr:rowOff>402358</xdr:rowOff>
    </xdr:from>
    <xdr:to>
      <xdr:col>7</xdr:col>
      <xdr:colOff>2214563</xdr:colOff>
      <xdr:row>17</xdr:row>
      <xdr:rowOff>1095375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13763627" y="9415389"/>
          <a:ext cx="2155030" cy="6930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166688</xdr:colOff>
      <xdr:row>20</xdr:row>
      <xdr:rowOff>226218</xdr:rowOff>
    </xdr:from>
    <xdr:to>
      <xdr:col>7</xdr:col>
      <xdr:colOff>2262480</xdr:colOff>
      <xdr:row>20</xdr:row>
      <xdr:rowOff>1071561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3870782" y="13454062"/>
          <a:ext cx="2095792" cy="84534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119062</xdr:colOff>
      <xdr:row>21</xdr:row>
      <xdr:rowOff>238125</xdr:rowOff>
    </xdr:from>
    <xdr:to>
      <xdr:col>7</xdr:col>
      <xdr:colOff>2138644</xdr:colOff>
      <xdr:row>21</xdr:row>
      <xdr:rowOff>1023938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3823156" y="14870906"/>
          <a:ext cx="2019582" cy="7858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22</xdr:row>
      <xdr:rowOff>190500</xdr:rowOff>
    </xdr:from>
    <xdr:to>
      <xdr:col>7</xdr:col>
      <xdr:colOff>2218539</xdr:colOff>
      <xdr:row>22</xdr:row>
      <xdr:rowOff>1193164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13799344" y="16228219"/>
          <a:ext cx="2123289" cy="100266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130969</xdr:colOff>
      <xdr:row>23</xdr:row>
      <xdr:rowOff>168658</xdr:rowOff>
    </xdr:from>
    <xdr:to>
      <xdr:col>7</xdr:col>
      <xdr:colOff>2262187</xdr:colOff>
      <xdr:row>23</xdr:row>
      <xdr:rowOff>1174112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13835063" y="17611314"/>
          <a:ext cx="2131218" cy="100545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178594</xdr:colOff>
      <xdr:row>24</xdr:row>
      <xdr:rowOff>273844</xdr:rowOff>
    </xdr:from>
    <xdr:to>
      <xdr:col>7</xdr:col>
      <xdr:colOff>2131492</xdr:colOff>
      <xdr:row>24</xdr:row>
      <xdr:rowOff>988218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3882688" y="19121438"/>
          <a:ext cx="1952898" cy="71437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130968</xdr:colOff>
      <xdr:row>25</xdr:row>
      <xdr:rowOff>381000</xdr:rowOff>
    </xdr:from>
    <xdr:to>
      <xdr:col>7</xdr:col>
      <xdr:colOff>2179129</xdr:colOff>
      <xdr:row>25</xdr:row>
      <xdr:rowOff>924001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3835062" y="20633531"/>
          <a:ext cx="2048161" cy="54300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107156</xdr:colOff>
      <xdr:row>26</xdr:row>
      <xdr:rowOff>392907</xdr:rowOff>
    </xdr:from>
    <xdr:to>
      <xdr:col>7</xdr:col>
      <xdr:colOff>2126738</xdr:colOff>
      <xdr:row>26</xdr:row>
      <xdr:rowOff>993066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3811250" y="22050376"/>
          <a:ext cx="2019582" cy="60015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119062</xdr:colOff>
      <xdr:row>27</xdr:row>
      <xdr:rowOff>452437</xdr:rowOff>
    </xdr:from>
    <xdr:to>
      <xdr:col>7</xdr:col>
      <xdr:colOff>2176749</xdr:colOff>
      <xdr:row>27</xdr:row>
      <xdr:rowOff>1166813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3823156" y="23514843"/>
          <a:ext cx="2057687" cy="7143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142875</xdr:colOff>
      <xdr:row>29</xdr:row>
      <xdr:rowOff>285750</xdr:rowOff>
    </xdr:from>
    <xdr:to>
      <xdr:col>7</xdr:col>
      <xdr:colOff>2143404</xdr:colOff>
      <xdr:row>29</xdr:row>
      <xdr:rowOff>916781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13846969" y="26158031"/>
          <a:ext cx="2000529" cy="63103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28</xdr:row>
      <xdr:rowOff>321469</xdr:rowOff>
    </xdr:from>
    <xdr:to>
      <xdr:col>7</xdr:col>
      <xdr:colOff>2057674</xdr:colOff>
      <xdr:row>28</xdr:row>
      <xdr:rowOff>1023937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13799344" y="24788813"/>
          <a:ext cx="1962424" cy="70246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30</xdr:row>
      <xdr:rowOff>357188</xdr:rowOff>
    </xdr:from>
    <xdr:to>
      <xdr:col>7</xdr:col>
      <xdr:colOff>2291073</xdr:colOff>
      <xdr:row>30</xdr:row>
      <xdr:rowOff>1071562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3775532" y="27634407"/>
          <a:ext cx="2219635" cy="71437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202407</xdr:colOff>
      <xdr:row>31</xdr:row>
      <xdr:rowOff>345280</xdr:rowOff>
    </xdr:from>
    <xdr:to>
      <xdr:col>7</xdr:col>
      <xdr:colOff>2126726</xdr:colOff>
      <xdr:row>31</xdr:row>
      <xdr:rowOff>1035843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13906501" y="29027436"/>
          <a:ext cx="1924319" cy="69056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107156</xdr:colOff>
      <xdr:row>39</xdr:row>
      <xdr:rowOff>308105</xdr:rowOff>
    </xdr:from>
    <xdr:to>
      <xdr:col>7</xdr:col>
      <xdr:colOff>2286000</xdr:colOff>
      <xdr:row>39</xdr:row>
      <xdr:rowOff>1178719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13811250" y="41515636"/>
          <a:ext cx="2178844" cy="8706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47</xdr:row>
      <xdr:rowOff>428625</xdr:rowOff>
    </xdr:from>
    <xdr:to>
      <xdr:col>7</xdr:col>
      <xdr:colOff>2134109</xdr:colOff>
      <xdr:row>47</xdr:row>
      <xdr:rowOff>1357313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3763625" y="52875656"/>
          <a:ext cx="2074578" cy="92868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71437</xdr:colOff>
      <xdr:row>48</xdr:row>
      <xdr:rowOff>244023</xdr:rowOff>
    </xdr:from>
    <xdr:to>
      <xdr:col>7</xdr:col>
      <xdr:colOff>2238374</xdr:colOff>
      <xdr:row>48</xdr:row>
      <xdr:rowOff>1178718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3775531" y="54250773"/>
          <a:ext cx="2166937" cy="93469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54</xdr:row>
      <xdr:rowOff>333375</xdr:rowOff>
    </xdr:from>
    <xdr:to>
      <xdr:col>7</xdr:col>
      <xdr:colOff>2202955</xdr:colOff>
      <xdr:row>54</xdr:row>
      <xdr:rowOff>1066902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13763625" y="63079313"/>
          <a:ext cx="2143424" cy="73352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130969</xdr:colOff>
      <xdr:row>55</xdr:row>
      <xdr:rowOff>297657</xdr:rowOff>
    </xdr:from>
    <xdr:to>
      <xdr:col>7</xdr:col>
      <xdr:colOff>2134846</xdr:colOff>
      <xdr:row>55</xdr:row>
      <xdr:rowOff>1166813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3835063" y="64448532"/>
          <a:ext cx="2003877" cy="8691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130968</xdr:colOff>
      <xdr:row>66</xdr:row>
      <xdr:rowOff>343959</xdr:rowOff>
    </xdr:from>
    <xdr:to>
      <xdr:col>7</xdr:col>
      <xdr:colOff>2178843</xdr:colOff>
      <xdr:row>66</xdr:row>
      <xdr:rowOff>1226343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13835062" y="80056303"/>
          <a:ext cx="2047875" cy="88238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83345</xdr:colOff>
      <xdr:row>111</xdr:row>
      <xdr:rowOff>333374</xdr:rowOff>
    </xdr:from>
    <xdr:to>
      <xdr:col>7</xdr:col>
      <xdr:colOff>2186129</xdr:colOff>
      <xdr:row>111</xdr:row>
      <xdr:rowOff>1147891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13787439" y="143267905"/>
          <a:ext cx="2102784" cy="8145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112</xdr:row>
      <xdr:rowOff>302602</xdr:rowOff>
    </xdr:from>
    <xdr:to>
      <xdr:col>7</xdr:col>
      <xdr:colOff>2155031</xdr:colOff>
      <xdr:row>112</xdr:row>
      <xdr:rowOff>1083595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3787438" y="144642071"/>
          <a:ext cx="2071687" cy="7809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113</xdr:row>
      <xdr:rowOff>381000</xdr:rowOff>
    </xdr:from>
    <xdr:to>
      <xdr:col>7</xdr:col>
      <xdr:colOff>2151333</xdr:colOff>
      <xdr:row>113</xdr:row>
      <xdr:rowOff>1028804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13787438" y="146125406"/>
          <a:ext cx="2067989" cy="64780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119063</xdr:colOff>
      <xdr:row>114</xdr:row>
      <xdr:rowOff>321467</xdr:rowOff>
    </xdr:from>
    <xdr:to>
      <xdr:col>7</xdr:col>
      <xdr:colOff>2125640</xdr:colOff>
      <xdr:row>114</xdr:row>
      <xdr:rowOff>1102654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13823157" y="147470811"/>
          <a:ext cx="2006577" cy="78118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47626</xdr:colOff>
      <xdr:row>129</xdr:row>
      <xdr:rowOff>250031</xdr:rowOff>
    </xdr:from>
    <xdr:to>
      <xdr:col>7</xdr:col>
      <xdr:colOff>2208986</xdr:colOff>
      <xdr:row>129</xdr:row>
      <xdr:rowOff>1166813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3751720" y="168473437"/>
          <a:ext cx="2161360" cy="91678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137</xdr:row>
      <xdr:rowOff>357188</xdr:rowOff>
    </xdr:from>
    <xdr:to>
      <xdr:col>7</xdr:col>
      <xdr:colOff>2234744</xdr:colOff>
      <xdr:row>137</xdr:row>
      <xdr:rowOff>1200304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13787438" y="179820094"/>
          <a:ext cx="2151400" cy="84311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138</xdr:row>
      <xdr:rowOff>261937</xdr:rowOff>
    </xdr:from>
    <xdr:to>
      <xdr:col>7</xdr:col>
      <xdr:colOff>2137803</xdr:colOff>
      <xdr:row>138</xdr:row>
      <xdr:rowOff>1162206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13787438" y="181129781"/>
          <a:ext cx="2054459" cy="90026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95250</xdr:colOff>
      <xdr:row>136</xdr:row>
      <xdr:rowOff>336014</xdr:rowOff>
    </xdr:from>
    <xdr:to>
      <xdr:col>7</xdr:col>
      <xdr:colOff>2202656</xdr:colOff>
      <xdr:row>136</xdr:row>
      <xdr:rowOff>997844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3799344" y="178393983"/>
          <a:ext cx="2107406" cy="66183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47625</xdr:colOff>
      <xdr:row>158</xdr:row>
      <xdr:rowOff>321468</xdr:rowOff>
    </xdr:from>
    <xdr:to>
      <xdr:col>7</xdr:col>
      <xdr:colOff>2210102</xdr:colOff>
      <xdr:row>158</xdr:row>
      <xdr:rowOff>952500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3751719" y="209288062"/>
          <a:ext cx="2162477" cy="63103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154782</xdr:colOff>
      <xdr:row>160</xdr:row>
      <xdr:rowOff>250032</xdr:rowOff>
    </xdr:from>
    <xdr:to>
      <xdr:col>7</xdr:col>
      <xdr:colOff>2060048</xdr:colOff>
      <xdr:row>160</xdr:row>
      <xdr:rowOff>1040717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3858876" y="212026501"/>
          <a:ext cx="1905266" cy="79068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214313</xdr:colOff>
      <xdr:row>161</xdr:row>
      <xdr:rowOff>392906</xdr:rowOff>
    </xdr:from>
    <xdr:to>
      <xdr:col>7</xdr:col>
      <xdr:colOff>2110053</xdr:colOff>
      <xdr:row>161</xdr:row>
      <xdr:rowOff>1107381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3918407" y="213574312"/>
          <a:ext cx="1895740" cy="7144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107157</xdr:colOff>
      <xdr:row>163</xdr:row>
      <xdr:rowOff>297655</xdr:rowOff>
    </xdr:from>
    <xdr:to>
      <xdr:col>7</xdr:col>
      <xdr:colOff>2248792</xdr:colOff>
      <xdr:row>163</xdr:row>
      <xdr:rowOff>1002610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3811251" y="216288936"/>
          <a:ext cx="2141635" cy="70495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178594</xdr:colOff>
      <xdr:row>182</xdr:row>
      <xdr:rowOff>309563</xdr:rowOff>
    </xdr:from>
    <xdr:to>
      <xdr:col>7</xdr:col>
      <xdr:colOff>2109938</xdr:colOff>
      <xdr:row>182</xdr:row>
      <xdr:rowOff>1109801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3882688" y="241256344"/>
          <a:ext cx="1931344" cy="80023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187</xdr:row>
      <xdr:rowOff>305682</xdr:rowOff>
    </xdr:from>
    <xdr:to>
      <xdr:col>7</xdr:col>
      <xdr:colOff>2166937</xdr:colOff>
      <xdr:row>187</xdr:row>
      <xdr:rowOff>1069296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3775532" y="248336682"/>
          <a:ext cx="2095499" cy="7636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47625</xdr:colOff>
      <xdr:row>190</xdr:row>
      <xdr:rowOff>365607</xdr:rowOff>
    </xdr:from>
    <xdr:to>
      <xdr:col>7</xdr:col>
      <xdr:colOff>2166937</xdr:colOff>
      <xdr:row>190</xdr:row>
      <xdr:rowOff>1047749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3751719" y="251718451"/>
          <a:ext cx="2119312" cy="6821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191</xdr:row>
      <xdr:rowOff>416718</xdr:rowOff>
    </xdr:from>
    <xdr:to>
      <xdr:col>7</xdr:col>
      <xdr:colOff>2139439</xdr:colOff>
      <xdr:row>191</xdr:row>
      <xdr:rowOff>1023937</xdr:rowOff>
    </xdr:to>
    <xdr:pic>
      <xdr:nvPicPr>
        <xdr:cNvPr id="506" name="Picture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3787438" y="253174499"/>
          <a:ext cx="2056095" cy="60721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83344</xdr:colOff>
      <xdr:row>193</xdr:row>
      <xdr:rowOff>428210</xdr:rowOff>
    </xdr:from>
    <xdr:to>
      <xdr:col>7</xdr:col>
      <xdr:colOff>2143125</xdr:colOff>
      <xdr:row>193</xdr:row>
      <xdr:rowOff>1047749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3787438" y="255995866"/>
          <a:ext cx="2059781" cy="61953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194</xdr:row>
      <xdr:rowOff>522830</xdr:rowOff>
    </xdr:from>
    <xdr:to>
      <xdr:col>7</xdr:col>
      <xdr:colOff>2274094</xdr:colOff>
      <xdr:row>194</xdr:row>
      <xdr:rowOff>1107280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3775532" y="257495424"/>
          <a:ext cx="2202656" cy="5844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107156</xdr:colOff>
      <xdr:row>195</xdr:row>
      <xdr:rowOff>297656</xdr:rowOff>
    </xdr:from>
    <xdr:to>
      <xdr:col>7</xdr:col>
      <xdr:colOff>2235245</xdr:colOff>
      <xdr:row>195</xdr:row>
      <xdr:rowOff>892969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3811250" y="258675187"/>
          <a:ext cx="2128089" cy="5953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59532</xdr:colOff>
      <xdr:row>192</xdr:row>
      <xdr:rowOff>357188</xdr:rowOff>
    </xdr:from>
    <xdr:to>
      <xdr:col>7</xdr:col>
      <xdr:colOff>2231535</xdr:colOff>
      <xdr:row>192</xdr:row>
      <xdr:rowOff>1109768</xdr:rowOff>
    </xdr:to>
    <xdr:pic>
      <xdr:nvPicPr>
        <xdr:cNvPr id="510" name="Pictur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3763626" y="254519907"/>
          <a:ext cx="2172003" cy="75258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201</xdr:row>
      <xdr:rowOff>357186</xdr:rowOff>
    </xdr:from>
    <xdr:to>
      <xdr:col>7</xdr:col>
      <xdr:colOff>2197256</xdr:colOff>
      <xdr:row>201</xdr:row>
      <xdr:rowOff>1135985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13763625" y="266247561"/>
          <a:ext cx="2137725" cy="77879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130969</xdr:colOff>
      <xdr:row>202</xdr:row>
      <xdr:rowOff>361478</xdr:rowOff>
    </xdr:from>
    <xdr:to>
      <xdr:col>7</xdr:col>
      <xdr:colOff>2155031</xdr:colOff>
      <xdr:row>202</xdr:row>
      <xdr:rowOff>1074069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13835063" y="267656791"/>
          <a:ext cx="2024062" cy="71259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71438</xdr:colOff>
      <xdr:row>203</xdr:row>
      <xdr:rowOff>391719</xdr:rowOff>
    </xdr:from>
    <xdr:to>
      <xdr:col>7</xdr:col>
      <xdr:colOff>2262187</xdr:colOff>
      <xdr:row>203</xdr:row>
      <xdr:rowOff>1176465</xdr:rowOff>
    </xdr:to>
    <xdr:pic>
      <xdr:nvPicPr>
        <xdr:cNvPr id="1024" name="Picture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3775532" y="269091969"/>
          <a:ext cx="2190749" cy="78474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23812</xdr:colOff>
      <xdr:row>204</xdr:row>
      <xdr:rowOff>285749</xdr:rowOff>
    </xdr:from>
    <xdr:to>
      <xdr:col>7</xdr:col>
      <xdr:colOff>2240985</xdr:colOff>
      <xdr:row>204</xdr:row>
      <xdr:rowOff>1083595</xdr:rowOff>
    </xdr:to>
    <xdr:pic>
      <xdr:nvPicPr>
        <xdr:cNvPr id="1026" name="Picture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13727906" y="270390937"/>
          <a:ext cx="2217173" cy="79784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210</xdr:row>
      <xdr:rowOff>261938</xdr:rowOff>
    </xdr:from>
    <xdr:to>
      <xdr:col>7</xdr:col>
      <xdr:colOff>2279166</xdr:colOff>
      <xdr:row>210</xdr:row>
      <xdr:rowOff>1033571</xdr:rowOff>
    </xdr:to>
    <xdr:pic>
      <xdr:nvPicPr>
        <xdr:cNvPr id="1027" name="Picture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13763625" y="278796751"/>
          <a:ext cx="2219635" cy="77163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59531</xdr:colOff>
      <xdr:row>211</xdr:row>
      <xdr:rowOff>333375</xdr:rowOff>
    </xdr:from>
    <xdr:to>
      <xdr:col>7</xdr:col>
      <xdr:colOff>2269639</xdr:colOff>
      <xdr:row>211</xdr:row>
      <xdr:rowOff>1085955</xdr:rowOff>
    </xdr:to>
    <xdr:pic>
      <xdr:nvPicPr>
        <xdr:cNvPr id="1028" name="Picture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3763625" y="280273125"/>
          <a:ext cx="2210108" cy="75258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142875</xdr:colOff>
      <xdr:row>52</xdr:row>
      <xdr:rowOff>149391</xdr:rowOff>
    </xdr:from>
    <xdr:to>
      <xdr:col>7</xdr:col>
      <xdr:colOff>2190750</xdr:colOff>
      <xdr:row>52</xdr:row>
      <xdr:rowOff>1281112</xdr:rowOff>
    </xdr:to>
    <xdr:pic>
      <xdr:nvPicPr>
        <xdr:cNvPr id="517" name="Slika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13846969" y="60085454"/>
          <a:ext cx="2047875" cy="1131721"/>
        </a:xfrm>
        <a:prstGeom prst="rect">
          <a:avLst/>
        </a:prstGeom>
      </xdr:spPr>
    </xdr:pic>
    <xdr:clientData/>
  </xdr:twoCellAnchor>
  <xdr:twoCellAnchor editAs="oneCell">
    <xdr:from>
      <xdr:col>7</xdr:col>
      <xdr:colOff>154782</xdr:colOff>
      <xdr:row>53</xdr:row>
      <xdr:rowOff>88258</xdr:rowOff>
    </xdr:from>
    <xdr:to>
      <xdr:col>7</xdr:col>
      <xdr:colOff>2166938</xdr:colOff>
      <xdr:row>53</xdr:row>
      <xdr:rowOff>1212056</xdr:rowOff>
    </xdr:to>
    <xdr:pic>
      <xdr:nvPicPr>
        <xdr:cNvPr id="518" name="Slika 4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13858876" y="61429258"/>
          <a:ext cx="2012156" cy="1123798"/>
        </a:xfrm>
        <a:prstGeom prst="rect">
          <a:avLst/>
        </a:prstGeom>
      </xdr:spPr>
    </xdr:pic>
    <xdr:clientData/>
  </xdr:twoCellAnchor>
  <xdr:twoCellAnchor editAs="oneCell">
    <xdr:from>
      <xdr:col>7</xdr:col>
      <xdr:colOff>107157</xdr:colOff>
      <xdr:row>145</xdr:row>
      <xdr:rowOff>112992</xdr:rowOff>
    </xdr:from>
    <xdr:to>
      <xdr:col>7</xdr:col>
      <xdr:colOff>2178844</xdr:colOff>
      <xdr:row>145</xdr:row>
      <xdr:rowOff>1229140</xdr:rowOff>
    </xdr:to>
    <xdr:pic>
      <xdr:nvPicPr>
        <xdr:cNvPr id="519" name="Slika 6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3811251" y="190815398"/>
          <a:ext cx="2071687" cy="111614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7</xdr:col>
      <xdr:colOff>35718</xdr:colOff>
      <xdr:row>147</xdr:row>
      <xdr:rowOff>154006</xdr:rowOff>
    </xdr:from>
    <xdr:to>
      <xdr:col>7</xdr:col>
      <xdr:colOff>2286000</xdr:colOff>
      <xdr:row>147</xdr:row>
      <xdr:rowOff>1259681</xdr:rowOff>
    </xdr:to>
    <xdr:pic>
      <xdr:nvPicPr>
        <xdr:cNvPr id="520" name="Slika 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13739812" y="193666287"/>
          <a:ext cx="2250282" cy="11056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357187</xdr:colOff>
      <xdr:row>16</xdr:row>
      <xdr:rowOff>273844</xdr:rowOff>
    </xdr:from>
    <xdr:to>
      <xdr:col>6</xdr:col>
      <xdr:colOff>1680134</xdr:colOff>
      <xdr:row>16</xdr:row>
      <xdr:rowOff>1346833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12061031" y="7881938"/>
          <a:ext cx="1322947" cy="1072989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17</xdr:row>
      <xdr:rowOff>202406</xdr:rowOff>
    </xdr:from>
    <xdr:to>
      <xdr:col>6</xdr:col>
      <xdr:colOff>1465035</xdr:colOff>
      <xdr:row>17</xdr:row>
      <xdr:rowOff>1238816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132469" y="9215437"/>
          <a:ext cx="1036410" cy="1036410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488156</xdr:colOff>
      <xdr:row>21</xdr:row>
      <xdr:rowOff>178593</xdr:rowOff>
    </xdr:from>
    <xdr:to>
      <xdr:col>6</xdr:col>
      <xdr:colOff>1542855</xdr:colOff>
      <xdr:row>21</xdr:row>
      <xdr:rowOff>1233292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12192000" y="14811374"/>
          <a:ext cx="1054699" cy="1054699"/>
        </a:xfrm>
        <a:prstGeom prst="rect">
          <a:avLst/>
        </a:prstGeom>
      </xdr:spPr>
    </xdr:pic>
    <xdr:clientData/>
  </xdr:twoCellAnchor>
  <xdr:twoCellAnchor editAs="oneCell">
    <xdr:from>
      <xdr:col>6</xdr:col>
      <xdr:colOff>440531</xdr:colOff>
      <xdr:row>24</xdr:row>
      <xdr:rowOff>333375</xdr:rowOff>
    </xdr:from>
    <xdr:to>
      <xdr:col>6</xdr:col>
      <xdr:colOff>1452555</xdr:colOff>
      <xdr:row>24</xdr:row>
      <xdr:rowOff>1223468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144375" y="1918096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25</xdr:row>
      <xdr:rowOff>309563</xdr:rowOff>
    </xdr:from>
    <xdr:to>
      <xdr:col>6</xdr:col>
      <xdr:colOff>1488274</xdr:colOff>
      <xdr:row>25</xdr:row>
      <xdr:rowOff>1199656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180094" y="20562094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547688</xdr:colOff>
      <xdr:row>26</xdr:row>
      <xdr:rowOff>273844</xdr:rowOff>
    </xdr:from>
    <xdr:to>
      <xdr:col>6</xdr:col>
      <xdr:colOff>1559712</xdr:colOff>
      <xdr:row>26</xdr:row>
      <xdr:rowOff>1163937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251532" y="21931313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416719</xdr:colOff>
      <xdr:row>27</xdr:row>
      <xdr:rowOff>238125</xdr:rowOff>
    </xdr:from>
    <xdr:to>
      <xdr:col>6</xdr:col>
      <xdr:colOff>1428743</xdr:colOff>
      <xdr:row>27</xdr:row>
      <xdr:rowOff>1128218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120563" y="23300531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488156</xdr:colOff>
      <xdr:row>28</xdr:row>
      <xdr:rowOff>333375</xdr:rowOff>
    </xdr:from>
    <xdr:to>
      <xdr:col>6</xdr:col>
      <xdr:colOff>1500180</xdr:colOff>
      <xdr:row>28</xdr:row>
      <xdr:rowOff>1223468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192000" y="2480071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29</xdr:row>
      <xdr:rowOff>357188</xdr:rowOff>
    </xdr:from>
    <xdr:to>
      <xdr:col>6</xdr:col>
      <xdr:colOff>1393024</xdr:colOff>
      <xdr:row>29</xdr:row>
      <xdr:rowOff>1247281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084844" y="2622946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392906</xdr:colOff>
      <xdr:row>30</xdr:row>
      <xdr:rowOff>285750</xdr:rowOff>
    </xdr:from>
    <xdr:to>
      <xdr:col>6</xdr:col>
      <xdr:colOff>1404930</xdr:colOff>
      <xdr:row>30</xdr:row>
      <xdr:rowOff>1175843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2096750" y="27562969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464344</xdr:colOff>
      <xdr:row>31</xdr:row>
      <xdr:rowOff>202407</xdr:rowOff>
    </xdr:from>
    <xdr:to>
      <xdr:col>6</xdr:col>
      <xdr:colOff>1476368</xdr:colOff>
      <xdr:row>31</xdr:row>
      <xdr:rowOff>1086404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12168188" y="28884563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40</xdr:row>
      <xdr:rowOff>345282</xdr:rowOff>
    </xdr:from>
    <xdr:to>
      <xdr:col>6</xdr:col>
      <xdr:colOff>1440649</xdr:colOff>
      <xdr:row>40</xdr:row>
      <xdr:rowOff>1229279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12132469" y="42957751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559594</xdr:colOff>
      <xdr:row>50</xdr:row>
      <xdr:rowOff>95249</xdr:rowOff>
    </xdr:from>
    <xdr:to>
      <xdr:col>6</xdr:col>
      <xdr:colOff>1714501</xdr:colOff>
      <xdr:row>50</xdr:row>
      <xdr:rowOff>1250156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2263438" y="57221437"/>
          <a:ext cx="1154907" cy="1154907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452436</xdr:colOff>
      <xdr:row>61</xdr:row>
      <xdr:rowOff>225353</xdr:rowOff>
    </xdr:from>
    <xdr:to>
      <xdr:col>6</xdr:col>
      <xdr:colOff>1654967</xdr:colOff>
      <xdr:row>61</xdr:row>
      <xdr:rowOff>1283000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12156280" y="72805853"/>
          <a:ext cx="1202531" cy="1057647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452436</xdr:colOff>
      <xdr:row>62</xdr:row>
      <xdr:rowOff>153915</xdr:rowOff>
    </xdr:from>
    <xdr:to>
      <xdr:col>6</xdr:col>
      <xdr:colOff>1654967</xdr:colOff>
      <xdr:row>62</xdr:row>
      <xdr:rowOff>1211562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12156280" y="74139353"/>
          <a:ext cx="1202531" cy="1057647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392905</xdr:colOff>
      <xdr:row>63</xdr:row>
      <xdr:rowOff>273844</xdr:rowOff>
    </xdr:from>
    <xdr:to>
      <xdr:col>6</xdr:col>
      <xdr:colOff>1554866</xdr:colOff>
      <xdr:row>63</xdr:row>
      <xdr:rowOff>1288810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2096749" y="75664219"/>
          <a:ext cx="1161961" cy="1014966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392906</xdr:colOff>
      <xdr:row>73</xdr:row>
      <xdr:rowOff>333375</xdr:rowOff>
    </xdr:from>
    <xdr:to>
      <xdr:col>6</xdr:col>
      <xdr:colOff>1404930</xdr:colOff>
      <xdr:row>73</xdr:row>
      <xdr:rowOff>1217372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2096750" y="89880281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77</xdr:row>
      <xdr:rowOff>238125</xdr:rowOff>
    </xdr:from>
    <xdr:to>
      <xdr:col>6</xdr:col>
      <xdr:colOff>1535899</xdr:colOff>
      <xdr:row>77</xdr:row>
      <xdr:rowOff>1122122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12227719" y="95404781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535781</xdr:colOff>
      <xdr:row>88</xdr:row>
      <xdr:rowOff>273844</xdr:rowOff>
    </xdr:from>
    <xdr:to>
      <xdr:col>6</xdr:col>
      <xdr:colOff>1547805</xdr:colOff>
      <xdr:row>88</xdr:row>
      <xdr:rowOff>1157841</xdr:rowOff>
    </xdr:to>
    <xdr:pic>
      <xdr:nvPicPr>
        <xdr:cNvPr id="456" name="Picture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2239625" y="110894813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129</xdr:row>
      <xdr:rowOff>250031</xdr:rowOff>
    </xdr:from>
    <xdr:to>
      <xdr:col>6</xdr:col>
      <xdr:colOff>1535899</xdr:colOff>
      <xdr:row>129</xdr:row>
      <xdr:rowOff>1134028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12227719" y="168473437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357187</xdr:colOff>
      <xdr:row>130</xdr:row>
      <xdr:rowOff>250031</xdr:rowOff>
    </xdr:from>
    <xdr:to>
      <xdr:col>6</xdr:col>
      <xdr:colOff>1369211</xdr:colOff>
      <xdr:row>130</xdr:row>
      <xdr:rowOff>1134028</xdr:rowOff>
    </xdr:to>
    <xdr:pic>
      <xdr:nvPicPr>
        <xdr:cNvPr id="460" name="Picture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2061031" y="169878375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583406</xdr:colOff>
      <xdr:row>136</xdr:row>
      <xdr:rowOff>226219</xdr:rowOff>
    </xdr:from>
    <xdr:to>
      <xdr:col>6</xdr:col>
      <xdr:colOff>1497885</xdr:colOff>
      <xdr:row>136</xdr:row>
      <xdr:rowOff>1140698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2287250" y="178284188"/>
          <a:ext cx="914479" cy="914479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141</xdr:row>
      <xdr:rowOff>377695</xdr:rowOff>
    </xdr:from>
    <xdr:to>
      <xdr:col>6</xdr:col>
      <xdr:colOff>1321593</xdr:colOff>
      <xdr:row>141</xdr:row>
      <xdr:rowOff>1074497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2227719" y="185460351"/>
          <a:ext cx="797718" cy="696802"/>
        </a:xfrm>
        <a:prstGeom prst="rect">
          <a:avLst/>
        </a:prstGeom>
      </xdr:spPr>
    </xdr:pic>
    <xdr:clientData/>
  </xdr:twoCellAnchor>
  <xdr:twoCellAnchor editAs="oneCell">
    <xdr:from>
      <xdr:col>6</xdr:col>
      <xdr:colOff>464344</xdr:colOff>
      <xdr:row>142</xdr:row>
      <xdr:rowOff>229082</xdr:rowOff>
    </xdr:from>
    <xdr:to>
      <xdr:col>6</xdr:col>
      <xdr:colOff>1404937</xdr:colOff>
      <xdr:row>142</xdr:row>
      <xdr:rowOff>1050684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2168188" y="186716676"/>
          <a:ext cx="940593" cy="821602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143</xdr:row>
      <xdr:rowOff>141650</xdr:rowOff>
    </xdr:from>
    <xdr:to>
      <xdr:col>6</xdr:col>
      <xdr:colOff>1571624</xdr:colOff>
      <xdr:row>143</xdr:row>
      <xdr:rowOff>1181654</xdr:rowOff>
    </xdr:to>
    <xdr:pic>
      <xdr:nvPicPr>
        <xdr:cNvPr id="512" name="Pictur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2084843" y="188034181"/>
          <a:ext cx="1190625" cy="1040004"/>
        </a:xfrm>
        <a:prstGeom prst="rect">
          <a:avLst/>
        </a:prstGeom>
      </xdr:spPr>
    </xdr:pic>
    <xdr:clientData/>
  </xdr:twoCellAnchor>
  <xdr:twoCellAnchor editAs="oneCell">
    <xdr:from>
      <xdr:col>6</xdr:col>
      <xdr:colOff>452437</xdr:colOff>
      <xdr:row>146</xdr:row>
      <xdr:rowOff>381000</xdr:rowOff>
    </xdr:from>
    <xdr:to>
      <xdr:col>6</xdr:col>
      <xdr:colOff>1464461</xdr:colOff>
      <xdr:row>146</xdr:row>
      <xdr:rowOff>1271093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2156281" y="192488344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148</xdr:row>
      <xdr:rowOff>297656</xdr:rowOff>
    </xdr:from>
    <xdr:to>
      <xdr:col>6</xdr:col>
      <xdr:colOff>1583524</xdr:colOff>
      <xdr:row>148</xdr:row>
      <xdr:rowOff>1181653</xdr:rowOff>
    </xdr:to>
    <xdr:pic>
      <xdr:nvPicPr>
        <xdr:cNvPr id="514" name="Pictur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2275344" y="195214875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511969</xdr:colOff>
      <xdr:row>154</xdr:row>
      <xdr:rowOff>285750</xdr:rowOff>
    </xdr:from>
    <xdr:to>
      <xdr:col>6</xdr:col>
      <xdr:colOff>1523993</xdr:colOff>
      <xdr:row>154</xdr:row>
      <xdr:rowOff>1169747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2215813" y="203632594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404813</xdr:colOff>
      <xdr:row>163</xdr:row>
      <xdr:rowOff>273844</xdr:rowOff>
    </xdr:from>
    <xdr:to>
      <xdr:col>6</xdr:col>
      <xdr:colOff>1398547</xdr:colOff>
      <xdr:row>163</xdr:row>
      <xdr:rowOff>1267578</xdr:rowOff>
    </xdr:to>
    <xdr:pic>
      <xdr:nvPicPr>
        <xdr:cNvPr id="516" name="Picture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2108657" y="216265125"/>
          <a:ext cx="993734" cy="993734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583406</xdr:colOff>
      <xdr:row>183</xdr:row>
      <xdr:rowOff>285750</xdr:rowOff>
    </xdr:from>
    <xdr:to>
      <xdr:col>6</xdr:col>
      <xdr:colOff>1595430</xdr:colOff>
      <xdr:row>183</xdr:row>
      <xdr:rowOff>1175843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2287250" y="242649375"/>
          <a:ext cx="1012024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186</xdr:row>
      <xdr:rowOff>261938</xdr:rowOff>
    </xdr:from>
    <xdr:to>
      <xdr:col>6</xdr:col>
      <xdr:colOff>1446745</xdr:colOff>
      <xdr:row>186</xdr:row>
      <xdr:rowOff>1152031</xdr:rowOff>
    </xdr:to>
    <xdr:pic>
      <xdr:nvPicPr>
        <xdr:cNvPr id="522" name="Pictur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2132469" y="246876094"/>
          <a:ext cx="1018120" cy="89009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187</xdr:row>
      <xdr:rowOff>154781</xdr:rowOff>
    </xdr:from>
    <xdr:to>
      <xdr:col>6</xdr:col>
      <xdr:colOff>1527147</xdr:colOff>
      <xdr:row>187</xdr:row>
      <xdr:rowOff>1294832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2084844" y="248185781"/>
          <a:ext cx="1146147" cy="1140051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345282</xdr:colOff>
      <xdr:row>188</xdr:row>
      <xdr:rowOff>214313</xdr:rowOff>
    </xdr:from>
    <xdr:to>
      <xdr:col>6</xdr:col>
      <xdr:colOff>1369499</xdr:colOff>
      <xdr:row>188</xdr:row>
      <xdr:rowOff>1238530</xdr:rowOff>
    </xdr:to>
    <xdr:pic>
      <xdr:nvPicPr>
        <xdr:cNvPr id="524" name="Pictur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2049126" y="249662157"/>
          <a:ext cx="1024217" cy="1024217"/>
        </a:xfrm>
        <a:prstGeom prst="rect">
          <a:avLst/>
        </a:prstGeom>
      </xdr:spPr>
    </xdr:pic>
    <xdr:clientData/>
  </xdr:twoCellAnchor>
  <xdr:twoCellAnchor editAs="oneCell">
    <xdr:from>
      <xdr:col>6</xdr:col>
      <xdr:colOff>369093</xdr:colOff>
      <xdr:row>196</xdr:row>
      <xdr:rowOff>142875</xdr:rowOff>
    </xdr:from>
    <xdr:to>
      <xdr:col>6</xdr:col>
      <xdr:colOff>1527433</xdr:colOff>
      <xdr:row>196</xdr:row>
      <xdr:rowOff>1301215</xdr:rowOff>
    </xdr:to>
    <xdr:pic>
      <xdr:nvPicPr>
        <xdr:cNvPr id="525" name="Pictur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12072937" y="259925344"/>
          <a:ext cx="1158340" cy="1158340"/>
        </a:xfrm>
        <a:prstGeom prst="rect">
          <a:avLst/>
        </a:prstGeom>
      </xdr:spPr>
    </xdr:pic>
    <xdr:clientData/>
  </xdr:twoCellAnchor>
  <xdr:twoCellAnchor>
    <xdr:from>
      <xdr:col>6</xdr:col>
      <xdr:colOff>154781</xdr:colOff>
      <xdr:row>197</xdr:row>
      <xdr:rowOff>238125</xdr:rowOff>
    </xdr:from>
    <xdr:to>
      <xdr:col>6</xdr:col>
      <xdr:colOff>1869281</xdr:colOff>
      <xdr:row>197</xdr:row>
      <xdr:rowOff>1280631</xdr:rowOff>
    </xdr:to>
    <xdr:grpSp>
      <xdr:nvGrpSpPr>
        <xdr:cNvPr id="527" name="Group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GrpSpPr/>
      </xdr:nvGrpSpPr>
      <xdr:grpSpPr>
        <a:xfrm>
          <a:off x="11858625" y="261425531"/>
          <a:ext cx="1714500" cy="1042506"/>
          <a:chOff x="11858625" y="261425531"/>
          <a:chExt cx="1714500" cy="1042506"/>
        </a:xfrm>
      </xdr:grpSpPr>
      <xdr:pic>
        <xdr:nvPicPr>
          <xdr:cNvPr id="192" name="Picture 191" descr="Korice za spiralni uvez 250g karton reljefne a4 pk100 gbc ce040020 plave">
            <a:extLst>
              <a:ext uri="{FF2B5EF4-FFF2-40B4-BE49-F238E27FC236}">
                <a16:creationId xmlns:a16="http://schemas.microsoft.com/office/drawing/2014/main" id="{00000000-0008-0000-0000-0000C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0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899274" y="261568407"/>
            <a:ext cx="673851" cy="7905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26" name="Picture 525">
            <a:extLst>
              <a:ext uri="{FF2B5EF4-FFF2-40B4-BE49-F238E27FC236}">
                <a16:creationId xmlns:a16="http://schemas.microsoft.com/office/drawing/2014/main" id="{00000000-0008-0000-0000-00000E02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2"/>
          <a:stretch>
            <a:fillRect/>
          </a:stretch>
        </xdr:blipFill>
        <xdr:spPr>
          <a:xfrm>
            <a:off x="11858625" y="261425531"/>
            <a:ext cx="1042506" cy="1042506"/>
          </a:xfrm>
          <a:prstGeom prst="rect">
            <a:avLst/>
          </a:prstGeom>
        </xdr:spPr>
      </xdr:pic>
    </xdr:grpSp>
    <xdr:clientData/>
  </xdr:twoCellAnchor>
  <xdr:twoCellAnchor editAs="oneCell">
    <xdr:from>
      <xdr:col>6</xdr:col>
      <xdr:colOff>452437</xdr:colOff>
      <xdr:row>198</xdr:row>
      <xdr:rowOff>130968</xdr:rowOff>
    </xdr:from>
    <xdr:to>
      <xdr:col>6</xdr:col>
      <xdr:colOff>1574198</xdr:colOff>
      <xdr:row>198</xdr:row>
      <xdr:rowOff>1252729</xdr:rowOff>
    </xdr:to>
    <xdr:pic>
      <xdr:nvPicPr>
        <xdr:cNvPr id="528" name="Picture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12156281" y="262723312"/>
          <a:ext cx="1121761" cy="1121761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199</xdr:row>
      <xdr:rowOff>273844</xdr:rowOff>
    </xdr:from>
    <xdr:to>
      <xdr:col>6</xdr:col>
      <xdr:colOff>1447606</xdr:colOff>
      <xdr:row>199</xdr:row>
      <xdr:rowOff>1322447</xdr:rowOff>
    </xdr:to>
    <xdr:pic>
      <xdr:nvPicPr>
        <xdr:cNvPr id="529" name="Picture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12096751" y="264271125"/>
          <a:ext cx="1054699" cy="1048603"/>
        </a:xfrm>
        <a:prstGeom prst="rect">
          <a:avLst/>
        </a:prstGeom>
      </xdr:spPr>
    </xdr:pic>
    <xdr:clientData/>
  </xdr:twoCellAnchor>
  <xdr:twoCellAnchor editAs="oneCell">
    <xdr:from>
      <xdr:col>6</xdr:col>
      <xdr:colOff>416719</xdr:colOff>
      <xdr:row>170</xdr:row>
      <xdr:rowOff>190499</xdr:rowOff>
    </xdr:from>
    <xdr:to>
      <xdr:col>6</xdr:col>
      <xdr:colOff>1506994</xdr:colOff>
      <xdr:row>170</xdr:row>
      <xdr:rowOff>1278730</xdr:rowOff>
    </xdr:to>
    <xdr:pic>
      <xdr:nvPicPr>
        <xdr:cNvPr id="530" name="Picture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0563" y="226016343"/>
          <a:ext cx="1090275" cy="1088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119062</xdr:colOff>
      <xdr:row>170</xdr:row>
      <xdr:rowOff>261938</xdr:rowOff>
    </xdr:from>
    <xdr:to>
      <xdr:col>7</xdr:col>
      <xdr:colOff>2176749</xdr:colOff>
      <xdr:row>170</xdr:row>
      <xdr:rowOff>1081202</xdr:rowOff>
    </xdr:to>
    <xdr:pic>
      <xdr:nvPicPr>
        <xdr:cNvPr id="531" name="Picture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13823156" y="226087782"/>
          <a:ext cx="2057687" cy="81926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0214-3E86-43DF-BAF8-D9E6F6D1610E}">
  <dimension ref="A1:L234"/>
  <sheetViews>
    <sheetView tabSelected="1" topLeftCell="A168" zoomScale="80" zoomScaleNormal="80" workbookViewId="0">
      <selection activeCell="L171" sqref="L171"/>
    </sheetView>
  </sheetViews>
  <sheetFormatPr defaultColWidth="10.42578125" defaultRowHeight="15" x14ac:dyDescent="0.2"/>
  <cols>
    <col min="1" max="1" width="13.7109375" style="8" customWidth="1"/>
    <col min="2" max="2" width="73.140625" style="20" customWidth="1"/>
    <col min="3" max="3" width="10" style="8" bestFit="1" customWidth="1"/>
    <col min="4" max="4" width="18.42578125" style="21" customWidth="1"/>
    <col min="5" max="5" width="25.140625" style="9" customWidth="1"/>
    <col min="6" max="6" width="35" style="8" customWidth="1"/>
    <col min="7" max="7" width="30" style="7" customWidth="1"/>
    <col min="8" max="8" width="34.7109375" style="7" customWidth="1"/>
    <col min="9" max="9" width="30" style="10" customWidth="1"/>
    <col min="10" max="10" width="22.140625" style="11" customWidth="1"/>
    <col min="11" max="16384" width="10.42578125" style="7"/>
  </cols>
  <sheetData>
    <row r="1" spans="1:10" ht="15.75" x14ac:dyDescent="0.25">
      <c r="A1" s="1" t="s">
        <v>0</v>
      </c>
      <c r="B1" s="1"/>
      <c r="C1" s="1"/>
      <c r="D1" s="1"/>
      <c r="E1" s="2"/>
      <c r="F1" s="3"/>
      <c r="G1" s="1"/>
      <c r="H1" s="1"/>
      <c r="I1" s="4"/>
      <c r="J1" s="5"/>
    </row>
    <row r="2" spans="1:10" ht="15.75" x14ac:dyDescent="0.25">
      <c r="A2" s="1" t="s">
        <v>1</v>
      </c>
      <c r="B2" s="1"/>
      <c r="C2" s="1"/>
      <c r="D2" s="1"/>
      <c r="E2" s="2"/>
      <c r="F2" s="3"/>
      <c r="G2" s="1"/>
      <c r="H2" s="1"/>
      <c r="I2" s="4"/>
      <c r="J2" s="5"/>
    </row>
    <row r="3" spans="1:10" x14ac:dyDescent="0.2">
      <c r="A3" s="7"/>
      <c r="B3" s="7"/>
      <c r="D3" s="8"/>
    </row>
    <row r="4" spans="1:10" ht="16.5" customHeight="1" x14ac:dyDescent="0.2">
      <c r="A4" s="12" t="s">
        <v>2</v>
      </c>
      <c r="B4" s="12"/>
      <c r="D4" s="8"/>
    </row>
    <row r="5" spans="1:10" ht="16.5" customHeight="1" x14ac:dyDescent="0.2">
      <c r="A5" s="12" t="s">
        <v>3</v>
      </c>
      <c r="B5" s="12"/>
      <c r="D5" s="8"/>
    </row>
    <row r="6" spans="1:10" x14ac:dyDescent="0.2">
      <c r="A6" s="7"/>
      <c r="B6" s="13"/>
      <c r="D6" s="8"/>
    </row>
    <row r="7" spans="1:10" ht="15.75" x14ac:dyDescent="0.25">
      <c r="A7" s="14" t="s">
        <v>4</v>
      </c>
      <c r="B7" s="14"/>
      <c r="D7" s="8"/>
    </row>
    <row r="8" spans="1:10" ht="15.75" x14ac:dyDescent="0.25">
      <c r="A8" s="15"/>
      <c r="B8" s="13"/>
      <c r="D8" s="8"/>
    </row>
    <row r="9" spans="1:10" ht="15.75" x14ac:dyDescent="0.2">
      <c r="A9" s="3" t="s">
        <v>5</v>
      </c>
      <c r="B9" s="3"/>
      <c r="C9" s="3"/>
      <c r="D9" s="3"/>
      <c r="E9" s="2"/>
      <c r="F9" s="3"/>
      <c r="G9" s="3"/>
      <c r="H9" s="3"/>
      <c r="I9" s="16"/>
      <c r="J9" s="17"/>
    </row>
    <row r="11" spans="1:10" s="6" customFormat="1" ht="15" customHeight="1" x14ac:dyDescent="0.25">
      <c r="A11" s="18"/>
      <c r="B11" s="19"/>
      <c r="C11" s="20"/>
      <c r="D11" s="21"/>
      <c r="E11" s="9"/>
      <c r="F11" s="8"/>
      <c r="I11" s="22"/>
      <c r="J11" s="23"/>
    </row>
    <row r="12" spans="1:10" ht="78.75" x14ac:dyDescent="0.2">
      <c r="A12" s="24" t="s">
        <v>6</v>
      </c>
      <c r="B12" s="25" t="s">
        <v>7</v>
      </c>
      <c r="C12" s="25" t="s">
        <v>8</v>
      </c>
      <c r="D12" s="25" t="s">
        <v>9</v>
      </c>
      <c r="E12" s="26" t="s">
        <v>10</v>
      </c>
      <c r="F12" s="25" t="s">
        <v>11</v>
      </c>
      <c r="G12" s="25" t="s">
        <v>12</v>
      </c>
      <c r="H12" s="25" t="s">
        <v>13</v>
      </c>
      <c r="I12" s="26" t="s">
        <v>14</v>
      </c>
      <c r="J12" s="27" t="s">
        <v>15</v>
      </c>
    </row>
    <row r="13" spans="1:10" ht="15" customHeight="1" x14ac:dyDescent="0.2">
      <c r="A13" s="48"/>
      <c r="B13" s="25" t="s">
        <v>16</v>
      </c>
      <c r="C13" s="48"/>
      <c r="D13" s="48"/>
      <c r="E13" s="26"/>
      <c r="F13" s="49"/>
      <c r="G13" s="50"/>
      <c r="H13" s="50"/>
      <c r="I13" s="51"/>
      <c r="J13" s="52"/>
    </row>
    <row r="14" spans="1:10" ht="111" customHeight="1" x14ac:dyDescent="0.2">
      <c r="A14" s="29">
        <v>1</v>
      </c>
      <c r="B14" s="28" t="s">
        <v>17</v>
      </c>
      <c r="C14" s="29" t="s">
        <v>18</v>
      </c>
      <c r="D14" s="37">
        <v>1.33</v>
      </c>
      <c r="E14" s="30" t="s">
        <v>19</v>
      </c>
      <c r="F14" s="29" t="s">
        <v>20</v>
      </c>
      <c r="G14" s="29"/>
      <c r="H14" s="29"/>
      <c r="I14" s="31">
        <v>1</v>
      </c>
      <c r="J14" s="47">
        <f>I14*D14</f>
        <v>1.33</v>
      </c>
    </row>
    <row r="15" spans="1:10" ht="111" customHeight="1" x14ac:dyDescent="0.2">
      <c r="A15" s="29">
        <v>2</v>
      </c>
      <c r="B15" s="28" t="s">
        <v>21</v>
      </c>
      <c r="C15" s="29" t="s">
        <v>18</v>
      </c>
      <c r="D15" s="37">
        <v>1.27</v>
      </c>
      <c r="E15" s="30" t="s">
        <v>22</v>
      </c>
      <c r="F15" s="29" t="s">
        <v>20</v>
      </c>
      <c r="G15" s="29"/>
      <c r="H15" s="29"/>
      <c r="I15" s="31">
        <v>1</v>
      </c>
      <c r="J15" s="47">
        <f t="shared" ref="J15:J78" si="0">I15*D15</f>
        <v>1.27</v>
      </c>
    </row>
    <row r="16" spans="1:10" ht="111" customHeight="1" x14ac:dyDescent="0.2">
      <c r="A16" s="29">
        <v>3</v>
      </c>
      <c r="B16" s="28" t="s">
        <v>23</v>
      </c>
      <c r="C16" s="29" t="s">
        <v>18</v>
      </c>
      <c r="D16" s="37">
        <v>0.4</v>
      </c>
      <c r="E16" s="30" t="s">
        <v>24</v>
      </c>
      <c r="F16" s="29" t="s">
        <v>25</v>
      </c>
      <c r="G16" s="29"/>
      <c r="H16" s="29"/>
      <c r="I16" s="31">
        <v>1</v>
      </c>
      <c r="J16" s="47">
        <f t="shared" si="0"/>
        <v>0.4</v>
      </c>
    </row>
    <row r="17" spans="1:10" ht="111" customHeight="1" x14ac:dyDescent="0.2">
      <c r="A17" s="29">
        <v>4</v>
      </c>
      <c r="B17" s="28" t="s">
        <v>26</v>
      </c>
      <c r="C17" s="29" t="s">
        <v>18</v>
      </c>
      <c r="D17" s="37">
        <v>0.36</v>
      </c>
      <c r="E17" s="30" t="s">
        <v>27</v>
      </c>
      <c r="F17" s="29" t="s">
        <v>25</v>
      </c>
      <c r="G17" s="29"/>
      <c r="H17" s="29"/>
      <c r="I17" s="31">
        <v>1</v>
      </c>
      <c r="J17" s="47">
        <f t="shared" si="0"/>
        <v>0.36</v>
      </c>
    </row>
    <row r="18" spans="1:10" ht="111" customHeight="1" x14ac:dyDescent="0.2">
      <c r="A18" s="29">
        <v>5</v>
      </c>
      <c r="B18" s="28" t="s">
        <v>28</v>
      </c>
      <c r="C18" s="29" t="s">
        <v>18</v>
      </c>
      <c r="D18" s="37">
        <v>1.75</v>
      </c>
      <c r="E18" s="30" t="s">
        <v>29</v>
      </c>
      <c r="F18" s="29" t="s">
        <v>25</v>
      </c>
      <c r="G18" s="29"/>
      <c r="H18" s="29"/>
      <c r="I18" s="31">
        <v>1</v>
      </c>
      <c r="J18" s="47">
        <f t="shared" si="0"/>
        <v>1.75</v>
      </c>
    </row>
    <row r="19" spans="1:10" ht="111" customHeight="1" x14ac:dyDescent="0.2">
      <c r="A19" s="29">
        <v>6</v>
      </c>
      <c r="B19" s="28" t="s">
        <v>30</v>
      </c>
      <c r="C19" s="29" t="s">
        <v>18</v>
      </c>
      <c r="D19" s="37">
        <v>0.69</v>
      </c>
      <c r="E19" s="30" t="s">
        <v>31</v>
      </c>
      <c r="F19" s="29" t="s">
        <v>20</v>
      </c>
      <c r="G19" s="29"/>
      <c r="H19" s="29"/>
      <c r="I19" s="31">
        <v>1</v>
      </c>
      <c r="J19" s="47">
        <f t="shared" si="0"/>
        <v>0.69</v>
      </c>
    </row>
    <row r="20" spans="1:10" ht="111" customHeight="1" x14ac:dyDescent="0.2">
      <c r="A20" s="29">
        <v>7</v>
      </c>
      <c r="B20" s="28" t="s">
        <v>32</v>
      </c>
      <c r="C20" s="29" t="s">
        <v>18</v>
      </c>
      <c r="D20" s="37">
        <v>0.68</v>
      </c>
      <c r="E20" s="30" t="s">
        <v>33</v>
      </c>
      <c r="F20" s="29" t="s">
        <v>20</v>
      </c>
      <c r="G20" s="29"/>
      <c r="H20" s="29"/>
      <c r="I20" s="31">
        <v>1</v>
      </c>
      <c r="J20" s="47">
        <f t="shared" si="0"/>
        <v>0.68</v>
      </c>
    </row>
    <row r="21" spans="1:10" ht="111" customHeight="1" x14ac:dyDescent="0.2">
      <c r="A21" s="29">
        <v>8</v>
      </c>
      <c r="B21" s="28" t="s">
        <v>34</v>
      </c>
      <c r="C21" s="29" t="s">
        <v>18</v>
      </c>
      <c r="D21" s="37">
        <v>0.22</v>
      </c>
      <c r="E21" s="30" t="s">
        <v>24</v>
      </c>
      <c r="F21" s="29" t="s">
        <v>25</v>
      </c>
      <c r="G21" s="29"/>
      <c r="H21" s="29"/>
      <c r="I21" s="31">
        <v>1</v>
      </c>
      <c r="J21" s="47">
        <f t="shared" si="0"/>
        <v>0.22</v>
      </c>
    </row>
    <row r="22" spans="1:10" ht="111" customHeight="1" x14ac:dyDescent="0.2">
      <c r="A22" s="29">
        <v>9</v>
      </c>
      <c r="B22" s="28" t="s">
        <v>35</v>
      </c>
      <c r="C22" s="29" t="s">
        <v>18</v>
      </c>
      <c r="D22" s="37">
        <v>0.22</v>
      </c>
      <c r="E22" s="30" t="s">
        <v>27</v>
      </c>
      <c r="F22" s="29" t="s">
        <v>25</v>
      </c>
      <c r="G22" s="29"/>
      <c r="H22" s="29"/>
      <c r="I22" s="31">
        <v>1</v>
      </c>
      <c r="J22" s="47">
        <f t="shared" si="0"/>
        <v>0.22</v>
      </c>
    </row>
    <row r="23" spans="1:10" ht="111" customHeight="1" x14ac:dyDescent="0.2">
      <c r="A23" s="29">
        <v>10</v>
      </c>
      <c r="B23" s="28" t="s">
        <v>36</v>
      </c>
      <c r="C23" s="29" t="s">
        <v>18</v>
      </c>
      <c r="D23" s="37">
        <v>1.1399999999999999</v>
      </c>
      <c r="E23" s="30" t="s">
        <v>37</v>
      </c>
      <c r="F23" s="30" t="s">
        <v>467</v>
      </c>
      <c r="G23" s="30"/>
      <c r="H23" s="30"/>
      <c r="I23" s="31">
        <v>1</v>
      </c>
      <c r="J23" s="47">
        <f t="shared" si="0"/>
        <v>1.1399999999999999</v>
      </c>
    </row>
    <row r="24" spans="1:10" ht="111" customHeight="1" x14ac:dyDescent="0.2">
      <c r="A24" s="29">
        <v>11</v>
      </c>
      <c r="B24" s="28" t="s">
        <v>38</v>
      </c>
      <c r="C24" s="29" t="s">
        <v>18</v>
      </c>
      <c r="D24" s="37">
        <v>1.1399999999999999</v>
      </c>
      <c r="E24" s="30" t="s">
        <v>39</v>
      </c>
      <c r="F24" s="30" t="s">
        <v>467</v>
      </c>
      <c r="G24" s="30"/>
      <c r="H24" s="30"/>
      <c r="I24" s="31">
        <v>1</v>
      </c>
      <c r="J24" s="47">
        <f t="shared" si="0"/>
        <v>1.1399999999999999</v>
      </c>
    </row>
    <row r="25" spans="1:10" ht="111" customHeight="1" x14ac:dyDescent="0.2">
      <c r="A25" s="29">
        <v>12</v>
      </c>
      <c r="B25" s="28" t="s">
        <v>40</v>
      </c>
      <c r="C25" s="29" t="s">
        <v>18</v>
      </c>
      <c r="D25" s="37">
        <v>0.61</v>
      </c>
      <c r="E25" s="30" t="s">
        <v>41</v>
      </c>
      <c r="F25" s="30" t="s">
        <v>25</v>
      </c>
      <c r="G25" s="30"/>
      <c r="H25" s="30"/>
      <c r="I25" s="31">
        <v>1</v>
      </c>
      <c r="J25" s="47">
        <f t="shared" si="0"/>
        <v>0.61</v>
      </c>
    </row>
    <row r="26" spans="1:10" ht="111" customHeight="1" x14ac:dyDescent="0.2">
      <c r="A26" s="29">
        <v>13</v>
      </c>
      <c r="B26" s="28" t="s">
        <v>42</v>
      </c>
      <c r="C26" s="29" t="s">
        <v>18</v>
      </c>
      <c r="D26" s="37">
        <v>0.59</v>
      </c>
      <c r="E26" s="30" t="s">
        <v>43</v>
      </c>
      <c r="F26" s="30" t="s">
        <v>25</v>
      </c>
      <c r="G26" s="30"/>
      <c r="H26" s="30"/>
      <c r="I26" s="31">
        <v>1</v>
      </c>
      <c r="J26" s="47">
        <f t="shared" si="0"/>
        <v>0.59</v>
      </c>
    </row>
    <row r="27" spans="1:10" ht="111" customHeight="1" x14ac:dyDescent="0.2">
      <c r="A27" s="29">
        <v>14</v>
      </c>
      <c r="B27" s="28" t="s">
        <v>44</v>
      </c>
      <c r="C27" s="29" t="s">
        <v>18</v>
      </c>
      <c r="D27" s="37">
        <v>0.38</v>
      </c>
      <c r="E27" s="30" t="s">
        <v>45</v>
      </c>
      <c r="F27" s="30" t="s">
        <v>25</v>
      </c>
      <c r="G27" s="30"/>
      <c r="H27" s="30"/>
      <c r="I27" s="31">
        <v>1</v>
      </c>
      <c r="J27" s="47">
        <f t="shared" si="0"/>
        <v>0.38</v>
      </c>
    </row>
    <row r="28" spans="1:10" ht="111" customHeight="1" x14ac:dyDescent="0.2">
      <c r="A28" s="29">
        <v>15</v>
      </c>
      <c r="B28" s="28" t="s">
        <v>46</v>
      </c>
      <c r="C28" s="29" t="s">
        <v>18</v>
      </c>
      <c r="D28" s="37">
        <v>0.38</v>
      </c>
      <c r="E28" s="30" t="s">
        <v>47</v>
      </c>
      <c r="F28" s="30" t="s">
        <v>25</v>
      </c>
      <c r="G28" s="30"/>
      <c r="H28" s="30"/>
      <c r="I28" s="31">
        <v>1</v>
      </c>
      <c r="J28" s="47">
        <f t="shared" si="0"/>
        <v>0.38</v>
      </c>
    </row>
    <row r="29" spans="1:10" ht="111" customHeight="1" x14ac:dyDescent="0.2">
      <c r="A29" s="29">
        <v>16</v>
      </c>
      <c r="B29" s="28" t="s">
        <v>48</v>
      </c>
      <c r="C29" s="29" t="s">
        <v>18</v>
      </c>
      <c r="D29" s="37">
        <v>0.25</v>
      </c>
      <c r="E29" s="30" t="s">
        <v>49</v>
      </c>
      <c r="F29" s="30" t="s">
        <v>25</v>
      </c>
      <c r="G29" s="30"/>
      <c r="H29" s="30"/>
      <c r="I29" s="31">
        <v>1</v>
      </c>
      <c r="J29" s="47">
        <f t="shared" si="0"/>
        <v>0.25</v>
      </c>
    </row>
    <row r="30" spans="1:10" ht="111" customHeight="1" x14ac:dyDescent="0.2">
      <c r="A30" s="29">
        <v>17</v>
      </c>
      <c r="B30" s="28" t="s">
        <v>50</v>
      </c>
      <c r="C30" s="29" t="s">
        <v>18</v>
      </c>
      <c r="D30" s="37">
        <v>0.25</v>
      </c>
      <c r="E30" s="30" t="s">
        <v>51</v>
      </c>
      <c r="F30" s="30" t="s">
        <v>25</v>
      </c>
      <c r="G30" s="30"/>
      <c r="H30" s="30"/>
      <c r="I30" s="31">
        <v>1</v>
      </c>
      <c r="J30" s="47">
        <f t="shared" si="0"/>
        <v>0.25</v>
      </c>
    </row>
    <row r="31" spans="1:10" ht="111" customHeight="1" x14ac:dyDescent="0.2">
      <c r="A31" s="29">
        <v>18</v>
      </c>
      <c r="B31" s="28" t="s">
        <v>52</v>
      </c>
      <c r="C31" s="29" t="s">
        <v>18</v>
      </c>
      <c r="D31" s="37">
        <v>0.25</v>
      </c>
      <c r="E31" s="30" t="s">
        <v>53</v>
      </c>
      <c r="F31" s="29" t="s">
        <v>25</v>
      </c>
      <c r="G31" s="29"/>
      <c r="I31" s="31">
        <v>1</v>
      </c>
      <c r="J31" s="47">
        <f t="shared" si="0"/>
        <v>0.25</v>
      </c>
    </row>
    <row r="32" spans="1:10" ht="111" customHeight="1" x14ac:dyDescent="0.2">
      <c r="A32" s="29">
        <v>19</v>
      </c>
      <c r="B32" s="28" t="s">
        <v>54</v>
      </c>
      <c r="C32" s="29" t="s">
        <v>18</v>
      </c>
      <c r="D32" s="37">
        <v>0.85</v>
      </c>
      <c r="E32" s="30" t="s">
        <v>55</v>
      </c>
      <c r="F32" s="29" t="s">
        <v>25</v>
      </c>
      <c r="G32" s="29"/>
      <c r="H32" s="29"/>
      <c r="I32" s="31">
        <v>1</v>
      </c>
      <c r="J32" s="47">
        <f t="shared" si="0"/>
        <v>0.85</v>
      </c>
    </row>
    <row r="33" spans="1:12" ht="111" customHeight="1" x14ac:dyDescent="0.2">
      <c r="A33" s="48"/>
      <c r="B33" s="25" t="s">
        <v>56</v>
      </c>
      <c r="C33" s="48"/>
      <c r="D33" s="48"/>
      <c r="E33" s="53"/>
      <c r="F33" s="49"/>
      <c r="G33" s="50"/>
      <c r="H33" s="50"/>
      <c r="I33" s="51"/>
      <c r="J33" s="51"/>
    </row>
    <row r="34" spans="1:12" ht="144" customHeight="1" x14ac:dyDescent="0.25">
      <c r="A34" s="29">
        <v>20</v>
      </c>
      <c r="B34" s="28" t="s">
        <v>57</v>
      </c>
      <c r="C34" s="29" t="s">
        <v>18</v>
      </c>
      <c r="D34" s="37">
        <v>1.43</v>
      </c>
      <c r="E34" s="30" t="s">
        <v>58</v>
      </c>
      <c r="F34" s="29" t="s">
        <v>59</v>
      </c>
      <c r="G34" s="34"/>
      <c r="H34" s="59"/>
      <c r="I34" s="31" t="s">
        <v>60</v>
      </c>
      <c r="J34" s="47">
        <f t="shared" si="0"/>
        <v>15.729999999999999</v>
      </c>
    </row>
    <row r="35" spans="1:12" ht="144.75" customHeight="1" x14ac:dyDescent="0.2">
      <c r="A35" s="29">
        <v>21</v>
      </c>
      <c r="B35" s="28" t="s">
        <v>61</v>
      </c>
      <c r="C35" s="29" t="s">
        <v>18</v>
      </c>
      <c r="D35" s="37">
        <v>1.42</v>
      </c>
      <c r="E35" s="30" t="s">
        <v>62</v>
      </c>
      <c r="F35" s="29" t="s">
        <v>59</v>
      </c>
      <c r="G35" s="29"/>
      <c r="H35" s="60" t="s">
        <v>63</v>
      </c>
      <c r="I35" s="61" t="s">
        <v>63</v>
      </c>
      <c r="J35" s="47">
        <f>H35*D35</f>
        <v>19.88</v>
      </c>
      <c r="L35" s="58"/>
    </row>
    <row r="36" spans="1:12" ht="144.75" customHeight="1" x14ac:dyDescent="0.25">
      <c r="A36" s="29">
        <v>22</v>
      </c>
      <c r="B36" s="28" t="s">
        <v>64</v>
      </c>
      <c r="C36" s="29" t="s">
        <v>18</v>
      </c>
      <c r="D36" s="37">
        <v>1.4</v>
      </c>
      <c r="E36" s="30" t="s">
        <v>65</v>
      </c>
      <c r="F36" s="29" t="s">
        <v>59</v>
      </c>
      <c r="G36" s="34"/>
      <c r="H36" s="59"/>
      <c r="I36" s="31" t="s">
        <v>66</v>
      </c>
      <c r="J36" s="47">
        <f t="shared" si="0"/>
        <v>21</v>
      </c>
    </row>
    <row r="37" spans="1:12" ht="111" customHeight="1" x14ac:dyDescent="0.2">
      <c r="A37" s="29">
        <v>23</v>
      </c>
      <c r="B37" s="28" t="s">
        <v>67</v>
      </c>
      <c r="C37" s="29" t="s">
        <v>18</v>
      </c>
      <c r="D37" s="37">
        <v>1.25</v>
      </c>
      <c r="E37" s="30" t="s">
        <v>68</v>
      </c>
      <c r="F37" s="30" t="s">
        <v>69</v>
      </c>
      <c r="G37" s="30"/>
      <c r="H37" s="32"/>
      <c r="I37" s="33" t="s">
        <v>70</v>
      </c>
      <c r="J37" s="47">
        <f t="shared" si="0"/>
        <v>1.25</v>
      </c>
    </row>
    <row r="38" spans="1:12" ht="111" customHeight="1" x14ac:dyDescent="0.2">
      <c r="A38" s="29">
        <v>24</v>
      </c>
      <c r="B38" s="28" t="s">
        <v>71</v>
      </c>
      <c r="C38" s="29" t="s">
        <v>72</v>
      </c>
      <c r="D38" s="37">
        <v>4.7</v>
      </c>
      <c r="E38" s="30" t="s">
        <v>73</v>
      </c>
      <c r="F38" s="30" t="s">
        <v>74</v>
      </c>
      <c r="G38" s="30"/>
      <c r="H38" s="30"/>
      <c r="I38" s="35" t="s">
        <v>70</v>
      </c>
      <c r="J38" s="47">
        <f t="shared" si="0"/>
        <v>4.7</v>
      </c>
    </row>
    <row r="39" spans="1:12" ht="111" customHeight="1" x14ac:dyDescent="0.2">
      <c r="A39" s="29">
        <v>25</v>
      </c>
      <c r="B39" s="28" t="s">
        <v>75</v>
      </c>
      <c r="C39" s="29" t="s">
        <v>72</v>
      </c>
      <c r="D39" s="37">
        <v>4.4000000000000004</v>
      </c>
      <c r="E39" s="30" t="s">
        <v>76</v>
      </c>
      <c r="F39" s="30" t="s">
        <v>25</v>
      </c>
      <c r="G39" s="30"/>
      <c r="H39" s="30"/>
      <c r="I39" s="35" t="s">
        <v>70</v>
      </c>
      <c r="J39" s="47">
        <f t="shared" si="0"/>
        <v>4.4000000000000004</v>
      </c>
    </row>
    <row r="40" spans="1:12" ht="111" customHeight="1" x14ac:dyDescent="0.25">
      <c r="A40" s="29">
        <v>26</v>
      </c>
      <c r="B40" s="28" t="s">
        <v>77</v>
      </c>
      <c r="C40" s="29" t="s">
        <v>72</v>
      </c>
      <c r="D40" s="37">
        <v>0.54</v>
      </c>
      <c r="E40" s="30" t="s">
        <v>78</v>
      </c>
      <c r="F40" s="30" t="s">
        <v>468</v>
      </c>
      <c r="G40" s="34"/>
      <c r="H40" s="30"/>
      <c r="I40" s="35" t="s">
        <v>70</v>
      </c>
      <c r="J40" s="47">
        <f t="shared" si="0"/>
        <v>0.54</v>
      </c>
    </row>
    <row r="41" spans="1:12" ht="111" customHeight="1" x14ac:dyDescent="0.2">
      <c r="A41" s="29">
        <v>27</v>
      </c>
      <c r="B41" s="28" t="s">
        <v>79</v>
      </c>
      <c r="C41" s="29" t="s">
        <v>18</v>
      </c>
      <c r="D41" s="37">
        <v>0.54</v>
      </c>
      <c r="E41" s="30" t="s">
        <v>80</v>
      </c>
      <c r="F41" s="29" t="s">
        <v>25</v>
      </c>
      <c r="G41" s="29"/>
      <c r="H41" s="29"/>
      <c r="I41" s="31" t="s">
        <v>70</v>
      </c>
      <c r="J41" s="47">
        <f t="shared" si="0"/>
        <v>0.54</v>
      </c>
    </row>
    <row r="42" spans="1:12" ht="111" customHeight="1" x14ac:dyDescent="0.25">
      <c r="A42" s="29">
        <v>28</v>
      </c>
      <c r="B42" s="28" t="s">
        <v>81</v>
      </c>
      <c r="C42" s="29" t="s">
        <v>72</v>
      </c>
      <c r="D42" s="37">
        <v>3.4</v>
      </c>
      <c r="E42" s="32" t="s">
        <v>82</v>
      </c>
      <c r="F42" s="32" t="s">
        <v>69</v>
      </c>
      <c r="G42" s="36"/>
      <c r="H42" s="32"/>
      <c r="I42" s="33" t="s">
        <v>70</v>
      </c>
      <c r="J42" s="47">
        <f t="shared" si="0"/>
        <v>3.4</v>
      </c>
    </row>
    <row r="43" spans="1:12" ht="111" customHeight="1" x14ac:dyDescent="0.25">
      <c r="A43" s="29">
        <v>29</v>
      </c>
      <c r="B43" s="28" t="s">
        <v>83</v>
      </c>
      <c r="C43" s="29" t="s">
        <v>18</v>
      </c>
      <c r="D43" s="37">
        <v>1.1000000000000001</v>
      </c>
      <c r="E43" s="30" t="s">
        <v>84</v>
      </c>
      <c r="F43" s="30" t="s">
        <v>69</v>
      </c>
      <c r="G43" s="34"/>
      <c r="H43" s="30"/>
      <c r="I43" s="35" t="s">
        <v>70</v>
      </c>
      <c r="J43" s="47">
        <f t="shared" si="0"/>
        <v>1.1000000000000001</v>
      </c>
    </row>
    <row r="44" spans="1:12" ht="111" customHeight="1" x14ac:dyDescent="0.25">
      <c r="A44" s="29">
        <v>30</v>
      </c>
      <c r="B44" s="28" t="s">
        <v>85</v>
      </c>
      <c r="C44" s="29" t="s">
        <v>18</v>
      </c>
      <c r="D44" s="37">
        <v>0.68</v>
      </c>
      <c r="E44" s="30" t="s">
        <v>86</v>
      </c>
      <c r="F44" s="30" t="s">
        <v>87</v>
      </c>
      <c r="G44" s="34"/>
      <c r="H44" s="30"/>
      <c r="I44" s="35" t="s">
        <v>70</v>
      </c>
      <c r="J44" s="47">
        <f t="shared" si="0"/>
        <v>0.68</v>
      </c>
    </row>
    <row r="45" spans="1:12" ht="111" customHeight="1" x14ac:dyDescent="0.2">
      <c r="A45" s="29">
        <v>31</v>
      </c>
      <c r="B45" s="28" t="s">
        <v>88</v>
      </c>
      <c r="C45" s="29" t="s">
        <v>18</v>
      </c>
      <c r="D45" s="37">
        <v>1.1000000000000001</v>
      </c>
      <c r="E45" s="30" t="s">
        <v>89</v>
      </c>
      <c r="F45" s="30" t="s">
        <v>87</v>
      </c>
      <c r="G45" s="30"/>
      <c r="H45" s="30"/>
      <c r="I45" s="35" t="s">
        <v>70</v>
      </c>
      <c r="J45" s="47">
        <f t="shared" si="0"/>
        <v>1.1000000000000001</v>
      </c>
    </row>
    <row r="46" spans="1:12" ht="111" customHeight="1" x14ac:dyDescent="0.2">
      <c r="A46" s="29">
        <v>32</v>
      </c>
      <c r="B46" s="28" t="s">
        <v>90</v>
      </c>
      <c r="C46" s="29" t="s">
        <v>18</v>
      </c>
      <c r="D46" s="37">
        <v>1</v>
      </c>
      <c r="E46" s="30" t="s">
        <v>91</v>
      </c>
      <c r="F46" s="30" t="s">
        <v>87</v>
      </c>
      <c r="G46" s="30"/>
      <c r="H46" s="30"/>
      <c r="I46" s="35" t="s">
        <v>70</v>
      </c>
      <c r="J46" s="47">
        <f t="shared" si="0"/>
        <v>1</v>
      </c>
    </row>
    <row r="47" spans="1:12" ht="111" customHeight="1" x14ac:dyDescent="0.2">
      <c r="A47" s="29">
        <v>33</v>
      </c>
      <c r="B47" s="28" t="s">
        <v>92</v>
      </c>
      <c r="C47" s="29" t="s">
        <v>18</v>
      </c>
      <c r="D47" s="37">
        <v>1.45</v>
      </c>
      <c r="E47" s="30" t="s">
        <v>93</v>
      </c>
      <c r="F47" s="30" t="s">
        <v>87</v>
      </c>
      <c r="G47" s="30"/>
      <c r="H47" s="30"/>
      <c r="I47" s="35" t="s">
        <v>70</v>
      </c>
      <c r="J47" s="47">
        <f t="shared" si="0"/>
        <v>1.45</v>
      </c>
    </row>
    <row r="48" spans="1:12" ht="123" customHeight="1" x14ac:dyDescent="0.25">
      <c r="A48" s="29">
        <v>34</v>
      </c>
      <c r="B48" s="28" t="s">
        <v>94</v>
      </c>
      <c r="C48" s="29" t="s">
        <v>18</v>
      </c>
      <c r="D48" s="37">
        <v>1.55</v>
      </c>
      <c r="E48" s="30" t="s">
        <v>95</v>
      </c>
      <c r="F48" s="30" t="s">
        <v>96</v>
      </c>
      <c r="G48" s="34"/>
      <c r="H48" s="34"/>
      <c r="I48" s="35" t="s">
        <v>70</v>
      </c>
      <c r="J48" s="47">
        <f t="shared" si="0"/>
        <v>1.55</v>
      </c>
    </row>
    <row r="49" spans="1:10" ht="123" customHeight="1" x14ac:dyDescent="0.25">
      <c r="A49" s="29">
        <v>35</v>
      </c>
      <c r="B49" s="28" t="s">
        <v>97</v>
      </c>
      <c r="C49" s="29" t="s">
        <v>18</v>
      </c>
      <c r="D49" s="37">
        <v>1.4</v>
      </c>
      <c r="E49" s="30" t="s">
        <v>98</v>
      </c>
      <c r="F49" s="30" t="s">
        <v>96</v>
      </c>
      <c r="G49" s="34"/>
      <c r="H49" s="30"/>
      <c r="I49" s="35" t="s">
        <v>70</v>
      </c>
      <c r="J49" s="47">
        <f t="shared" si="0"/>
        <v>1.4</v>
      </c>
    </row>
    <row r="50" spans="1:10" ht="123" customHeight="1" x14ac:dyDescent="0.25">
      <c r="A50" s="29">
        <v>36</v>
      </c>
      <c r="B50" s="28" t="s">
        <v>99</v>
      </c>
      <c r="C50" s="29" t="s">
        <v>18</v>
      </c>
      <c r="D50" s="37">
        <v>0.24</v>
      </c>
      <c r="E50" s="30" t="s">
        <v>100</v>
      </c>
      <c r="F50" s="30" t="s">
        <v>96</v>
      </c>
      <c r="G50" s="34"/>
      <c r="H50" s="35" t="s">
        <v>70</v>
      </c>
      <c r="I50" s="61" t="s">
        <v>70</v>
      </c>
      <c r="J50" s="47">
        <f>H50*D50</f>
        <v>0.24</v>
      </c>
    </row>
    <row r="51" spans="1:10" ht="111" customHeight="1" x14ac:dyDescent="0.2">
      <c r="A51" s="29">
        <v>37</v>
      </c>
      <c r="B51" s="28" t="s">
        <v>101</v>
      </c>
      <c r="C51" s="29" t="s">
        <v>18</v>
      </c>
      <c r="D51" s="37">
        <v>0.35</v>
      </c>
      <c r="E51" s="30" t="s">
        <v>102</v>
      </c>
      <c r="F51" s="30" t="s">
        <v>25</v>
      </c>
      <c r="G51" s="30"/>
      <c r="H51" s="30"/>
      <c r="I51" s="35" t="s">
        <v>70</v>
      </c>
      <c r="J51" s="47">
        <f t="shared" si="0"/>
        <v>0.35</v>
      </c>
    </row>
    <row r="52" spans="1:10" ht="111" customHeight="1" x14ac:dyDescent="0.25">
      <c r="A52" s="29">
        <v>38</v>
      </c>
      <c r="B52" s="28" t="s">
        <v>103</v>
      </c>
      <c r="C52" s="29" t="s">
        <v>18</v>
      </c>
      <c r="D52" s="37">
        <v>0.26</v>
      </c>
      <c r="E52" s="30" t="s">
        <v>104</v>
      </c>
      <c r="F52" s="30" t="s">
        <v>105</v>
      </c>
      <c r="G52" s="34"/>
      <c r="H52" s="30"/>
      <c r="I52" s="35" t="s">
        <v>70</v>
      </c>
      <c r="J52" s="47">
        <f t="shared" si="0"/>
        <v>0.26</v>
      </c>
    </row>
    <row r="53" spans="1:10" ht="111" customHeight="1" x14ac:dyDescent="0.2">
      <c r="A53" s="29">
        <v>39</v>
      </c>
      <c r="B53" s="28" t="s">
        <v>106</v>
      </c>
      <c r="C53" s="29" t="s">
        <v>18</v>
      </c>
      <c r="D53" s="37">
        <v>0.24</v>
      </c>
      <c r="E53" s="30" t="s">
        <v>484</v>
      </c>
      <c r="F53" s="29" t="s">
        <v>107</v>
      </c>
      <c r="G53" s="29"/>
      <c r="H53" s="59"/>
      <c r="I53" s="60" t="s">
        <v>70</v>
      </c>
      <c r="J53" s="47">
        <f t="shared" si="0"/>
        <v>0.24</v>
      </c>
    </row>
    <row r="54" spans="1:10" ht="111" customHeight="1" x14ac:dyDescent="0.2">
      <c r="A54" s="29">
        <v>40</v>
      </c>
      <c r="B54" s="28" t="s">
        <v>108</v>
      </c>
      <c r="C54" s="29" t="s">
        <v>18</v>
      </c>
      <c r="D54" s="37">
        <v>0.26</v>
      </c>
      <c r="E54" s="39" t="s">
        <v>485</v>
      </c>
      <c r="F54" s="29" t="s">
        <v>107</v>
      </c>
      <c r="G54" s="29"/>
      <c r="H54" s="59"/>
      <c r="I54" s="60" t="s">
        <v>70</v>
      </c>
      <c r="J54" s="47">
        <f t="shared" si="0"/>
        <v>0.26</v>
      </c>
    </row>
    <row r="55" spans="1:10" ht="111" customHeight="1" x14ac:dyDescent="0.2">
      <c r="A55" s="29">
        <v>41</v>
      </c>
      <c r="B55" s="28" t="s">
        <v>109</v>
      </c>
      <c r="C55" s="29" t="s">
        <v>18</v>
      </c>
      <c r="D55" s="37">
        <v>0.16</v>
      </c>
      <c r="E55" s="30" t="s">
        <v>110</v>
      </c>
      <c r="F55" s="30" t="s">
        <v>69</v>
      </c>
      <c r="G55" s="30"/>
      <c r="H55" s="32"/>
      <c r="I55" s="35" t="s">
        <v>70</v>
      </c>
      <c r="J55" s="47">
        <f t="shared" si="0"/>
        <v>0.16</v>
      </c>
    </row>
    <row r="56" spans="1:10" ht="111" customHeight="1" x14ac:dyDescent="0.2">
      <c r="A56" s="29">
        <v>42</v>
      </c>
      <c r="B56" s="28" t="s">
        <v>111</v>
      </c>
      <c r="C56" s="29" t="s">
        <v>18</v>
      </c>
      <c r="D56" s="37">
        <v>0.3</v>
      </c>
      <c r="E56" s="30" t="s">
        <v>112</v>
      </c>
      <c r="F56" s="29" t="s">
        <v>25</v>
      </c>
      <c r="G56" s="29"/>
      <c r="H56" s="29"/>
      <c r="I56" s="31" t="s">
        <v>70</v>
      </c>
      <c r="J56" s="47">
        <f t="shared" si="0"/>
        <v>0.3</v>
      </c>
    </row>
    <row r="57" spans="1:10" ht="111" customHeight="1" x14ac:dyDescent="0.25">
      <c r="A57" s="29">
        <v>43</v>
      </c>
      <c r="B57" s="28" t="s">
        <v>113</v>
      </c>
      <c r="C57" s="29" t="s">
        <v>72</v>
      </c>
      <c r="D57" s="37">
        <v>1.5</v>
      </c>
      <c r="E57" s="30" t="s">
        <v>114</v>
      </c>
      <c r="F57" s="30" t="s">
        <v>69</v>
      </c>
      <c r="G57" s="34"/>
      <c r="H57" s="30"/>
      <c r="I57" s="35" t="s">
        <v>70</v>
      </c>
      <c r="J57" s="47">
        <f t="shared" si="0"/>
        <v>1.5</v>
      </c>
    </row>
    <row r="58" spans="1:10" ht="111" customHeight="1" x14ac:dyDescent="0.2">
      <c r="A58" s="29">
        <v>44</v>
      </c>
      <c r="B58" s="28" t="s">
        <v>115</v>
      </c>
      <c r="C58" s="29" t="s">
        <v>72</v>
      </c>
      <c r="D58" s="37">
        <v>1.35</v>
      </c>
      <c r="E58" s="30" t="s">
        <v>116</v>
      </c>
      <c r="F58" s="30" t="s">
        <v>69</v>
      </c>
      <c r="G58" s="30"/>
      <c r="H58" s="30"/>
      <c r="I58" s="35" t="s">
        <v>70</v>
      </c>
      <c r="J58" s="47">
        <f t="shared" si="0"/>
        <v>1.35</v>
      </c>
    </row>
    <row r="59" spans="1:10" ht="111" customHeight="1" x14ac:dyDescent="0.2">
      <c r="A59" s="29">
        <v>45</v>
      </c>
      <c r="B59" s="28" t="s">
        <v>117</v>
      </c>
      <c r="C59" s="29" t="s">
        <v>72</v>
      </c>
      <c r="D59" s="37">
        <v>1.25</v>
      </c>
      <c r="E59" s="32" t="s">
        <v>118</v>
      </c>
      <c r="F59" s="32" t="s">
        <v>69</v>
      </c>
      <c r="G59" s="32"/>
      <c r="H59" s="32"/>
      <c r="I59" s="35" t="s">
        <v>70</v>
      </c>
      <c r="J59" s="47">
        <f t="shared" si="0"/>
        <v>1.25</v>
      </c>
    </row>
    <row r="60" spans="1:10" ht="111" customHeight="1" x14ac:dyDescent="0.2">
      <c r="A60" s="29">
        <v>46</v>
      </c>
      <c r="B60" s="28" t="s">
        <v>119</v>
      </c>
      <c r="C60" s="29" t="s">
        <v>72</v>
      </c>
      <c r="D60" s="37">
        <v>0.7</v>
      </c>
      <c r="E60" s="30" t="s">
        <v>120</v>
      </c>
      <c r="F60" s="30" t="s">
        <v>69</v>
      </c>
      <c r="G60" s="30"/>
      <c r="H60" s="30"/>
      <c r="I60" s="35" t="s">
        <v>70</v>
      </c>
      <c r="J60" s="47">
        <f t="shared" si="0"/>
        <v>0.7</v>
      </c>
    </row>
    <row r="61" spans="1:10" ht="111" customHeight="1" x14ac:dyDescent="0.2">
      <c r="A61" s="29">
        <v>47</v>
      </c>
      <c r="B61" s="28" t="s">
        <v>121</v>
      </c>
      <c r="C61" s="29" t="s">
        <v>18</v>
      </c>
      <c r="D61" s="37">
        <v>9</v>
      </c>
      <c r="E61" s="30" t="s">
        <v>122</v>
      </c>
      <c r="F61" s="30" t="s">
        <v>469</v>
      </c>
      <c r="G61" s="30"/>
      <c r="H61" s="30"/>
      <c r="I61" s="35">
        <v>1</v>
      </c>
      <c r="J61" s="47">
        <f t="shared" si="0"/>
        <v>9</v>
      </c>
    </row>
    <row r="62" spans="1:10" ht="111" customHeight="1" x14ac:dyDescent="0.2">
      <c r="A62" s="29">
        <v>48</v>
      </c>
      <c r="B62" s="28" t="s">
        <v>123</v>
      </c>
      <c r="C62" s="29" t="s">
        <v>18</v>
      </c>
      <c r="D62" s="37">
        <v>0.35</v>
      </c>
      <c r="E62" s="30" t="s">
        <v>124</v>
      </c>
      <c r="F62" s="30" t="s">
        <v>25</v>
      </c>
      <c r="G62" s="30"/>
      <c r="H62" s="54"/>
      <c r="I62" s="35" t="s">
        <v>125</v>
      </c>
      <c r="J62" s="47">
        <f t="shared" si="0"/>
        <v>1.75</v>
      </c>
    </row>
    <row r="63" spans="1:10" ht="111" customHeight="1" x14ac:dyDescent="0.2">
      <c r="A63" s="29">
        <v>49</v>
      </c>
      <c r="B63" s="28" t="s">
        <v>126</v>
      </c>
      <c r="C63" s="29" t="s">
        <v>18</v>
      </c>
      <c r="D63" s="37">
        <v>0.42</v>
      </c>
      <c r="E63" s="30" t="s">
        <v>127</v>
      </c>
      <c r="F63" s="30" t="s">
        <v>25</v>
      </c>
      <c r="G63" s="30"/>
      <c r="H63" s="30"/>
      <c r="I63" s="35" t="s">
        <v>125</v>
      </c>
      <c r="J63" s="47">
        <f t="shared" si="0"/>
        <v>2.1</v>
      </c>
    </row>
    <row r="64" spans="1:10" ht="119.25" customHeight="1" x14ac:dyDescent="0.2">
      <c r="A64" s="29">
        <v>50</v>
      </c>
      <c r="B64" s="28" t="s">
        <v>128</v>
      </c>
      <c r="C64" s="29" t="s">
        <v>18</v>
      </c>
      <c r="D64" s="37">
        <v>15.5</v>
      </c>
      <c r="E64" s="30" t="s">
        <v>129</v>
      </c>
      <c r="F64" s="30" t="s">
        <v>470</v>
      </c>
      <c r="G64" s="30"/>
      <c r="H64" s="30"/>
      <c r="I64" s="35" t="s">
        <v>70</v>
      </c>
      <c r="J64" s="47">
        <f t="shared" si="0"/>
        <v>15.5</v>
      </c>
    </row>
    <row r="65" spans="1:10" ht="111" customHeight="1" x14ac:dyDescent="0.2">
      <c r="A65" s="48"/>
      <c r="B65" s="25" t="s">
        <v>130</v>
      </c>
      <c r="C65" s="48"/>
      <c r="D65" s="48"/>
      <c r="E65" s="53"/>
      <c r="F65" s="49"/>
      <c r="G65" s="50"/>
      <c r="H65" s="50"/>
      <c r="I65" s="51"/>
      <c r="J65" s="51"/>
    </row>
    <row r="66" spans="1:10" ht="111" customHeight="1" x14ac:dyDescent="0.2">
      <c r="A66" s="29">
        <v>51</v>
      </c>
      <c r="B66" s="28" t="s">
        <v>131</v>
      </c>
      <c r="C66" s="29" t="s">
        <v>18</v>
      </c>
      <c r="D66" s="37">
        <v>0.51</v>
      </c>
      <c r="E66" s="30" t="s">
        <v>132</v>
      </c>
      <c r="F66" s="30" t="s">
        <v>471</v>
      </c>
      <c r="G66" s="30"/>
      <c r="H66" s="30"/>
      <c r="I66" s="35">
        <v>1</v>
      </c>
      <c r="J66" s="47">
        <f t="shared" si="0"/>
        <v>0.51</v>
      </c>
    </row>
    <row r="67" spans="1:10" ht="111" customHeight="1" x14ac:dyDescent="0.2">
      <c r="A67" s="29">
        <v>52</v>
      </c>
      <c r="B67" s="28" t="s">
        <v>133</v>
      </c>
      <c r="C67" s="29" t="s">
        <v>18</v>
      </c>
      <c r="D67" s="37">
        <v>0.57999999999999996</v>
      </c>
      <c r="E67" s="32" t="s">
        <v>472</v>
      </c>
      <c r="F67" s="30" t="s">
        <v>96</v>
      </c>
      <c r="G67" s="30"/>
      <c r="H67" s="32"/>
      <c r="I67" s="35">
        <v>1</v>
      </c>
      <c r="J67" s="47">
        <f t="shared" si="0"/>
        <v>0.57999999999999996</v>
      </c>
    </row>
    <row r="68" spans="1:10" ht="111" customHeight="1" x14ac:dyDescent="0.25">
      <c r="A68" s="29">
        <v>53</v>
      </c>
      <c r="B68" s="28" t="s">
        <v>134</v>
      </c>
      <c r="C68" s="29" t="s">
        <v>72</v>
      </c>
      <c r="D68" s="37">
        <v>0.73</v>
      </c>
      <c r="E68" s="30" t="s">
        <v>135</v>
      </c>
      <c r="F68" s="30" t="s">
        <v>69</v>
      </c>
      <c r="G68" s="36"/>
      <c r="H68" s="32"/>
      <c r="I68" s="35" t="s">
        <v>70</v>
      </c>
      <c r="J68" s="47">
        <f t="shared" si="0"/>
        <v>0.73</v>
      </c>
    </row>
    <row r="69" spans="1:10" ht="111" customHeight="1" x14ac:dyDescent="0.25">
      <c r="A69" s="29">
        <v>54</v>
      </c>
      <c r="B69" s="28" t="s">
        <v>136</v>
      </c>
      <c r="C69" s="29" t="s">
        <v>18</v>
      </c>
      <c r="D69" s="37">
        <v>0.18</v>
      </c>
      <c r="E69" s="30" t="s">
        <v>137</v>
      </c>
      <c r="F69" s="30" t="s">
        <v>69</v>
      </c>
      <c r="G69" s="34"/>
      <c r="H69" s="30"/>
      <c r="I69" s="35" t="s">
        <v>70</v>
      </c>
      <c r="J69" s="47">
        <f t="shared" si="0"/>
        <v>0.18</v>
      </c>
    </row>
    <row r="70" spans="1:10" ht="111" customHeight="1" x14ac:dyDescent="0.2">
      <c r="A70" s="29">
        <v>55</v>
      </c>
      <c r="B70" s="28" t="s">
        <v>138</v>
      </c>
      <c r="C70" s="29" t="s">
        <v>18</v>
      </c>
      <c r="D70" s="37">
        <v>0.2</v>
      </c>
      <c r="E70" s="32" t="s">
        <v>139</v>
      </c>
      <c r="F70" s="32" t="s">
        <v>69</v>
      </c>
      <c r="G70" s="38"/>
      <c r="H70" s="32"/>
      <c r="I70" s="33" t="s">
        <v>140</v>
      </c>
      <c r="J70" s="47">
        <f t="shared" si="0"/>
        <v>1.2000000000000002</v>
      </c>
    </row>
    <row r="71" spans="1:10" ht="111" customHeight="1" x14ac:dyDescent="0.25">
      <c r="A71" s="29">
        <v>56</v>
      </c>
      <c r="B71" s="28" t="s">
        <v>141</v>
      </c>
      <c r="C71" s="29" t="s">
        <v>18</v>
      </c>
      <c r="D71" s="37">
        <v>0.6</v>
      </c>
      <c r="E71" s="30" t="s">
        <v>142</v>
      </c>
      <c r="F71" s="30" t="s">
        <v>69</v>
      </c>
      <c r="G71" s="34"/>
      <c r="H71" s="30"/>
      <c r="I71" s="35" t="s">
        <v>140</v>
      </c>
      <c r="J71" s="47">
        <f t="shared" si="0"/>
        <v>3.5999999999999996</v>
      </c>
    </row>
    <row r="72" spans="1:10" ht="111" customHeight="1" x14ac:dyDescent="0.2">
      <c r="A72" s="29">
        <v>57</v>
      </c>
      <c r="B72" s="28" t="s">
        <v>143</v>
      </c>
      <c r="C72" s="29" t="s">
        <v>18</v>
      </c>
      <c r="D72" s="37">
        <v>0.6</v>
      </c>
      <c r="E72" s="39" t="s">
        <v>144</v>
      </c>
      <c r="F72" s="30" t="s">
        <v>69</v>
      </c>
      <c r="G72" s="32"/>
      <c r="H72" s="30"/>
      <c r="I72" s="35" t="s">
        <v>140</v>
      </c>
      <c r="J72" s="47">
        <f t="shared" si="0"/>
        <v>3.5999999999999996</v>
      </c>
    </row>
    <row r="73" spans="1:10" ht="111" customHeight="1" x14ac:dyDescent="0.25">
      <c r="A73" s="29">
        <v>58</v>
      </c>
      <c r="B73" s="28" t="s">
        <v>145</v>
      </c>
      <c r="C73" s="29" t="s">
        <v>18</v>
      </c>
      <c r="D73" s="37">
        <v>0.28000000000000003</v>
      </c>
      <c r="E73" s="30" t="s">
        <v>146</v>
      </c>
      <c r="F73" s="30" t="s">
        <v>69</v>
      </c>
      <c r="G73" s="34"/>
      <c r="H73" s="30"/>
      <c r="I73" s="35">
        <v>1</v>
      </c>
      <c r="J73" s="47">
        <f t="shared" si="0"/>
        <v>0.28000000000000003</v>
      </c>
    </row>
    <row r="74" spans="1:10" ht="111" customHeight="1" x14ac:dyDescent="0.2">
      <c r="A74" s="29">
        <v>59</v>
      </c>
      <c r="B74" s="28" t="s">
        <v>147</v>
      </c>
      <c r="C74" s="29" t="s">
        <v>18</v>
      </c>
      <c r="D74" s="37">
        <v>1.1000000000000001</v>
      </c>
      <c r="E74" s="30" t="s">
        <v>148</v>
      </c>
      <c r="F74" s="30" t="s">
        <v>473</v>
      </c>
      <c r="G74" s="30"/>
      <c r="H74" s="30"/>
      <c r="I74" s="35">
        <v>1</v>
      </c>
      <c r="J74" s="47">
        <f t="shared" si="0"/>
        <v>1.1000000000000001</v>
      </c>
    </row>
    <row r="75" spans="1:10" ht="111" customHeight="1" x14ac:dyDescent="0.2">
      <c r="A75" s="29">
        <v>60</v>
      </c>
      <c r="B75" s="28" t="s">
        <v>149</v>
      </c>
      <c r="C75" s="29" t="s">
        <v>18</v>
      </c>
      <c r="D75" s="37">
        <v>1.81</v>
      </c>
      <c r="E75" s="30" t="s">
        <v>150</v>
      </c>
      <c r="F75" s="40" t="s">
        <v>151</v>
      </c>
      <c r="G75" s="40"/>
      <c r="H75" s="40"/>
      <c r="I75" s="41">
        <v>1</v>
      </c>
      <c r="J75" s="47">
        <f t="shared" si="0"/>
        <v>1.81</v>
      </c>
    </row>
    <row r="76" spans="1:10" ht="111" customHeight="1" x14ac:dyDescent="0.2">
      <c r="A76" s="29">
        <v>61</v>
      </c>
      <c r="B76" s="28" t="s">
        <v>152</v>
      </c>
      <c r="C76" s="29" t="s">
        <v>18</v>
      </c>
      <c r="D76" s="37">
        <v>3.3</v>
      </c>
      <c r="E76" s="30" t="s">
        <v>153</v>
      </c>
      <c r="F76" s="40" t="s">
        <v>154</v>
      </c>
      <c r="G76" s="40"/>
      <c r="H76" s="40"/>
      <c r="I76" s="41">
        <v>1</v>
      </c>
      <c r="J76" s="47">
        <f t="shared" si="0"/>
        <v>3.3</v>
      </c>
    </row>
    <row r="77" spans="1:10" ht="111" customHeight="1" x14ac:dyDescent="0.25">
      <c r="A77" s="29">
        <v>62</v>
      </c>
      <c r="B77" s="28" t="s">
        <v>155</v>
      </c>
      <c r="C77" s="29" t="s">
        <v>18</v>
      </c>
      <c r="D77" s="37">
        <v>0.8</v>
      </c>
      <c r="E77" s="30" t="s">
        <v>156</v>
      </c>
      <c r="F77" s="30" t="s">
        <v>69</v>
      </c>
      <c r="G77" s="34"/>
      <c r="H77" s="30"/>
      <c r="I77" s="35" t="s">
        <v>70</v>
      </c>
      <c r="J77" s="47">
        <f t="shared" si="0"/>
        <v>0.8</v>
      </c>
    </row>
    <row r="78" spans="1:10" ht="111" customHeight="1" x14ac:dyDescent="0.2">
      <c r="A78" s="29">
        <v>63</v>
      </c>
      <c r="B78" s="28" t="s">
        <v>157</v>
      </c>
      <c r="C78" s="29" t="s">
        <v>18</v>
      </c>
      <c r="D78" s="37">
        <v>1.6</v>
      </c>
      <c r="E78" s="30" t="s">
        <v>158</v>
      </c>
      <c r="F78" s="30" t="s">
        <v>25</v>
      </c>
      <c r="G78" s="30"/>
      <c r="H78" s="30"/>
      <c r="I78" s="35" t="s">
        <v>70</v>
      </c>
      <c r="J78" s="47">
        <f t="shared" si="0"/>
        <v>1.6</v>
      </c>
    </row>
    <row r="79" spans="1:10" ht="111" customHeight="1" x14ac:dyDescent="0.25">
      <c r="A79" s="29">
        <v>64</v>
      </c>
      <c r="B79" s="28" t="s">
        <v>159</v>
      </c>
      <c r="C79" s="29" t="s">
        <v>18</v>
      </c>
      <c r="D79" s="37">
        <v>2.4</v>
      </c>
      <c r="E79" s="30" t="s">
        <v>159</v>
      </c>
      <c r="F79" s="30" t="s">
        <v>69</v>
      </c>
      <c r="G79" s="34"/>
      <c r="H79" s="30"/>
      <c r="I79" s="35" t="s">
        <v>70</v>
      </c>
      <c r="J79" s="47">
        <f t="shared" ref="J79:J142" si="1">I79*D79</f>
        <v>2.4</v>
      </c>
    </row>
    <row r="80" spans="1:10" ht="111" customHeight="1" x14ac:dyDescent="0.25">
      <c r="A80" s="29">
        <v>65</v>
      </c>
      <c r="B80" s="28" t="s">
        <v>160</v>
      </c>
      <c r="C80" s="29" t="s">
        <v>18</v>
      </c>
      <c r="D80" s="37">
        <v>0.26</v>
      </c>
      <c r="E80" s="30" t="s">
        <v>161</v>
      </c>
      <c r="F80" s="30" t="s">
        <v>96</v>
      </c>
      <c r="G80" s="34"/>
      <c r="H80" s="30"/>
      <c r="I80" s="35" t="s">
        <v>70</v>
      </c>
      <c r="J80" s="47">
        <f t="shared" si="1"/>
        <v>0.26</v>
      </c>
    </row>
    <row r="81" spans="1:10" ht="111" customHeight="1" x14ac:dyDescent="0.25">
      <c r="A81" s="29">
        <v>66</v>
      </c>
      <c r="B81" s="28" t="s">
        <v>162</v>
      </c>
      <c r="C81" s="29" t="s">
        <v>72</v>
      </c>
      <c r="D81" s="37">
        <v>0.42</v>
      </c>
      <c r="E81" s="30" t="s">
        <v>163</v>
      </c>
      <c r="F81" s="30" t="s">
        <v>469</v>
      </c>
      <c r="G81" s="34"/>
      <c r="H81" s="30"/>
      <c r="I81" s="35" t="s">
        <v>70</v>
      </c>
      <c r="J81" s="47">
        <f t="shared" si="1"/>
        <v>0.42</v>
      </c>
    </row>
    <row r="82" spans="1:10" ht="111" customHeight="1" x14ac:dyDescent="0.25">
      <c r="A82" s="29">
        <v>67</v>
      </c>
      <c r="B82" s="28" t="s">
        <v>164</v>
      </c>
      <c r="C82" s="29" t="s">
        <v>72</v>
      </c>
      <c r="D82" s="37">
        <v>3.3</v>
      </c>
      <c r="E82" s="32" t="s">
        <v>165</v>
      </c>
      <c r="F82" s="32" t="s">
        <v>69</v>
      </c>
      <c r="G82" s="34"/>
      <c r="H82" s="32"/>
      <c r="I82" s="33">
        <v>1</v>
      </c>
      <c r="J82" s="47">
        <f t="shared" si="1"/>
        <v>3.3</v>
      </c>
    </row>
    <row r="83" spans="1:10" ht="111" customHeight="1" x14ac:dyDescent="0.2">
      <c r="A83" s="29">
        <v>68</v>
      </c>
      <c r="B83" s="28" t="s">
        <v>166</v>
      </c>
      <c r="C83" s="29" t="s">
        <v>72</v>
      </c>
      <c r="D83" s="37">
        <v>3.3</v>
      </c>
      <c r="E83" s="32" t="s">
        <v>167</v>
      </c>
      <c r="F83" s="32" t="s">
        <v>69</v>
      </c>
      <c r="G83" s="32"/>
      <c r="H83" s="32"/>
      <c r="I83" s="33">
        <v>1</v>
      </c>
      <c r="J83" s="47">
        <f t="shared" si="1"/>
        <v>3.3</v>
      </c>
    </row>
    <row r="84" spans="1:10" ht="111" customHeight="1" x14ac:dyDescent="0.25">
      <c r="A84" s="29">
        <v>69</v>
      </c>
      <c r="B84" s="28" t="s">
        <v>168</v>
      </c>
      <c r="C84" s="29" t="s">
        <v>72</v>
      </c>
      <c r="D84" s="37">
        <v>3.3</v>
      </c>
      <c r="E84" s="32" t="s">
        <v>169</v>
      </c>
      <c r="F84" s="32" t="s">
        <v>69</v>
      </c>
      <c r="G84" s="34"/>
      <c r="H84" s="32"/>
      <c r="I84" s="33">
        <v>1</v>
      </c>
      <c r="J84" s="47">
        <f t="shared" si="1"/>
        <v>3.3</v>
      </c>
    </row>
    <row r="85" spans="1:10" ht="111" customHeight="1" x14ac:dyDescent="0.25">
      <c r="A85" s="29">
        <v>70</v>
      </c>
      <c r="B85" s="28" t="s">
        <v>170</v>
      </c>
      <c r="C85" s="29" t="s">
        <v>72</v>
      </c>
      <c r="D85" s="37">
        <v>4</v>
      </c>
      <c r="E85" s="32" t="s">
        <v>171</v>
      </c>
      <c r="F85" s="32" t="s">
        <v>69</v>
      </c>
      <c r="G85" s="34"/>
      <c r="H85" s="32"/>
      <c r="I85" s="33">
        <v>1</v>
      </c>
      <c r="J85" s="47">
        <f t="shared" si="1"/>
        <v>4</v>
      </c>
    </row>
    <row r="86" spans="1:10" ht="111" customHeight="1" x14ac:dyDescent="0.2">
      <c r="A86" s="29">
        <v>71</v>
      </c>
      <c r="B86" s="28" t="s">
        <v>172</v>
      </c>
      <c r="C86" s="29" t="s">
        <v>18</v>
      </c>
      <c r="D86" s="37">
        <v>2.1</v>
      </c>
      <c r="E86" s="32" t="s">
        <v>173</v>
      </c>
      <c r="F86" s="32" t="s">
        <v>69</v>
      </c>
      <c r="G86" s="32"/>
      <c r="H86" s="32"/>
      <c r="I86" s="33">
        <v>1</v>
      </c>
      <c r="J86" s="47">
        <f t="shared" si="1"/>
        <v>2.1</v>
      </c>
    </row>
    <row r="87" spans="1:10" ht="111" customHeight="1" x14ac:dyDescent="0.2">
      <c r="A87" s="29">
        <v>72</v>
      </c>
      <c r="B87" s="28" t="s">
        <v>174</v>
      </c>
      <c r="C87" s="29" t="s">
        <v>18</v>
      </c>
      <c r="D87" s="37">
        <v>2.1</v>
      </c>
      <c r="E87" s="32" t="s">
        <v>175</v>
      </c>
      <c r="F87" s="32" t="s">
        <v>69</v>
      </c>
      <c r="G87" s="32"/>
      <c r="H87" s="32"/>
      <c r="I87" s="33">
        <v>1</v>
      </c>
      <c r="J87" s="47">
        <f t="shared" si="1"/>
        <v>2.1</v>
      </c>
    </row>
    <row r="88" spans="1:10" ht="111" customHeight="1" x14ac:dyDescent="0.2">
      <c r="A88" s="29">
        <v>73</v>
      </c>
      <c r="B88" s="28" t="s">
        <v>176</v>
      </c>
      <c r="C88" s="29" t="s">
        <v>18</v>
      </c>
      <c r="D88" s="37">
        <v>2.1</v>
      </c>
      <c r="E88" s="32" t="s">
        <v>177</v>
      </c>
      <c r="F88" s="32" t="s">
        <v>69</v>
      </c>
      <c r="G88" s="32"/>
      <c r="H88" s="32"/>
      <c r="I88" s="33">
        <v>1</v>
      </c>
      <c r="J88" s="47">
        <f t="shared" si="1"/>
        <v>2.1</v>
      </c>
    </row>
    <row r="89" spans="1:10" ht="111" customHeight="1" x14ac:dyDescent="0.2">
      <c r="A89" s="29">
        <v>74</v>
      </c>
      <c r="B89" s="28" t="s">
        <v>178</v>
      </c>
      <c r="C89" s="29" t="s">
        <v>18</v>
      </c>
      <c r="D89" s="37">
        <v>2.2999999999999998</v>
      </c>
      <c r="E89" s="30" t="s">
        <v>179</v>
      </c>
      <c r="F89" s="30" t="s">
        <v>25</v>
      </c>
      <c r="G89" s="30"/>
      <c r="H89" s="30"/>
      <c r="I89" s="35">
        <v>1</v>
      </c>
      <c r="J89" s="47">
        <f t="shared" si="1"/>
        <v>2.2999999999999998</v>
      </c>
    </row>
    <row r="90" spans="1:10" ht="111" customHeight="1" x14ac:dyDescent="0.25">
      <c r="A90" s="29">
        <v>75</v>
      </c>
      <c r="B90" s="28" t="s">
        <v>180</v>
      </c>
      <c r="C90" s="29" t="s">
        <v>181</v>
      </c>
      <c r="D90" s="37">
        <v>3.95</v>
      </c>
      <c r="E90" s="30" t="s">
        <v>180</v>
      </c>
      <c r="F90" s="30" t="s">
        <v>69</v>
      </c>
      <c r="G90" s="36"/>
      <c r="H90" s="32"/>
      <c r="I90" s="33">
        <v>1</v>
      </c>
      <c r="J90" s="47">
        <f t="shared" si="1"/>
        <v>3.95</v>
      </c>
    </row>
    <row r="91" spans="1:10" ht="111" customHeight="1" x14ac:dyDescent="0.25">
      <c r="A91" s="29">
        <v>76</v>
      </c>
      <c r="B91" s="28" t="s">
        <v>182</v>
      </c>
      <c r="C91" s="29" t="s">
        <v>181</v>
      </c>
      <c r="D91" s="37">
        <v>3.5</v>
      </c>
      <c r="E91" s="30" t="s">
        <v>183</v>
      </c>
      <c r="F91" s="30" t="s">
        <v>184</v>
      </c>
      <c r="G91" s="32"/>
      <c r="H91" s="36"/>
      <c r="I91" s="33">
        <v>1</v>
      </c>
      <c r="J91" s="47">
        <f t="shared" si="1"/>
        <v>3.5</v>
      </c>
    </row>
    <row r="92" spans="1:10" ht="111" customHeight="1" x14ac:dyDescent="0.2">
      <c r="A92" s="29">
        <v>77</v>
      </c>
      <c r="B92" s="28" t="s">
        <v>185</v>
      </c>
      <c r="C92" s="29" t="s">
        <v>186</v>
      </c>
      <c r="D92" s="37">
        <v>7.5</v>
      </c>
      <c r="E92" s="30" t="s">
        <v>187</v>
      </c>
      <c r="F92" s="30" t="s">
        <v>188</v>
      </c>
      <c r="G92" s="30"/>
      <c r="H92" s="30"/>
      <c r="I92" s="35" t="s">
        <v>70</v>
      </c>
      <c r="J92" s="47">
        <f t="shared" si="1"/>
        <v>7.5</v>
      </c>
    </row>
    <row r="93" spans="1:10" ht="111" customHeight="1" x14ac:dyDescent="0.2">
      <c r="A93" s="29">
        <v>78</v>
      </c>
      <c r="B93" s="28" t="s">
        <v>189</v>
      </c>
      <c r="C93" s="29" t="s">
        <v>186</v>
      </c>
      <c r="D93" s="37">
        <v>7.5</v>
      </c>
      <c r="E93" s="30" t="s">
        <v>190</v>
      </c>
      <c r="F93" s="30" t="s">
        <v>188</v>
      </c>
      <c r="G93" s="30"/>
      <c r="H93" s="30"/>
      <c r="I93" s="35" t="s">
        <v>70</v>
      </c>
      <c r="J93" s="47">
        <f t="shared" si="1"/>
        <v>7.5</v>
      </c>
    </row>
    <row r="94" spans="1:10" ht="111" customHeight="1" x14ac:dyDescent="0.2">
      <c r="A94" s="29">
        <v>79</v>
      </c>
      <c r="B94" s="28" t="s">
        <v>191</v>
      </c>
      <c r="C94" s="29" t="s">
        <v>18</v>
      </c>
      <c r="D94" s="37">
        <v>3.1</v>
      </c>
      <c r="E94" s="30" t="s">
        <v>192</v>
      </c>
      <c r="F94" s="30" t="s">
        <v>193</v>
      </c>
      <c r="G94" s="30"/>
      <c r="H94" s="30"/>
      <c r="I94" s="35">
        <v>1</v>
      </c>
      <c r="J94" s="47">
        <f t="shared" si="1"/>
        <v>3.1</v>
      </c>
    </row>
    <row r="95" spans="1:10" ht="111" customHeight="1" x14ac:dyDescent="0.2">
      <c r="A95" s="29">
        <v>80</v>
      </c>
      <c r="B95" s="28" t="s">
        <v>194</v>
      </c>
      <c r="C95" s="29" t="s">
        <v>18</v>
      </c>
      <c r="D95" s="37">
        <v>3.2</v>
      </c>
      <c r="E95" s="30" t="s">
        <v>195</v>
      </c>
      <c r="F95" s="30" t="s">
        <v>193</v>
      </c>
      <c r="G95" s="30"/>
      <c r="H95" s="30"/>
      <c r="I95" s="35">
        <v>1</v>
      </c>
      <c r="J95" s="47">
        <f t="shared" si="1"/>
        <v>3.2</v>
      </c>
    </row>
    <row r="96" spans="1:10" ht="111" customHeight="1" x14ac:dyDescent="0.2">
      <c r="A96" s="48"/>
      <c r="B96" s="25" t="s">
        <v>196</v>
      </c>
      <c r="C96" s="48"/>
      <c r="D96" s="48"/>
      <c r="E96" s="53"/>
      <c r="F96" s="49"/>
      <c r="G96" s="50"/>
      <c r="H96" s="50"/>
      <c r="I96" s="51"/>
      <c r="J96" s="51"/>
    </row>
    <row r="97" spans="1:10" ht="111" customHeight="1" x14ac:dyDescent="0.2">
      <c r="A97" s="29">
        <v>81</v>
      </c>
      <c r="B97" s="28" t="s">
        <v>197</v>
      </c>
      <c r="C97" s="29" t="s">
        <v>18</v>
      </c>
      <c r="D97" s="37">
        <v>0.11</v>
      </c>
      <c r="E97" s="30" t="s">
        <v>198</v>
      </c>
      <c r="F97" s="30" t="s">
        <v>69</v>
      </c>
      <c r="G97" s="30"/>
      <c r="H97" s="30"/>
      <c r="I97" s="35">
        <v>1</v>
      </c>
      <c r="J97" s="47">
        <f t="shared" si="1"/>
        <v>0.11</v>
      </c>
    </row>
    <row r="98" spans="1:10" ht="111" customHeight="1" x14ac:dyDescent="0.2">
      <c r="A98" s="29">
        <v>82</v>
      </c>
      <c r="B98" s="28" t="s">
        <v>199</v>
      </c>
      <c r="C98" s="29" t="s">
        <v>18</v>
      </c>
      <c r="D98" s="37">
        <v>0.14000000000000001</v>
      </c>
      <c r="E98" s="30" t="s">
        <v>200</v>
      </c>
      <c r="F98" s="30" t="s">
        <v>69</v>
      </c>
      <c r="G98" s="30"/>
      <c r="H98" s="30"/>
      <c r="I98" s="35">
        <v>1</v>
      </c>
      <c r="J98" s="47">
        <f t="shared" si="1"/>
        <v>0.14000000000000001</v>
      </c>
    </row>
    <row r="99" spans="1:10" ht="111" customHeight="1" x14ac:dyDescent="0.2">
      <c r="A99" s="29">
        <v>83</v>
      </c>
      <c r="B99" s="28" t="s">
        <v>201</v>
      </c>
      <c r="C99" s="29" t="s">
        <v>18</v>
      </c>
      <c r="D99" s="37">
        <v>0.04</v>
      </c>
      <c r="E99" s="30" t="s">
        <v>202</v>
      </c>
      <c r="F99" s="30" t="s">
        <v>69</v>
      </c>
      <c r="G99" s="30"/>
      <c r="H99" s="30"/>
      <c r="I99" s="35">
        <v>1</v>
      </c>
      <c r="J99" s="47">
        <f t="shared" si="1"/>
        <v>0.04</v>
      </c>
    </row>
    <row r="100" spans="1:10" ht="111" customHeight="1" x14ac:dyDescent="0.2">
      <c r="A100" s="29">
        <v>84</v>
      </c>
      <c r="B100" s="28" t="s">
        <v>203</v>
      </c>
      <c r="C100" s="29" t="s">
        <v>18</v>
      </c>
      <c r="D100" s="37">
        <v>0.21</v>
      </c>
      <c r="E100" s="30" t="s">
        <v>204</v>
      </c>
      <c r="F100" s="30" t="s">
        <v>69</v>
      </c>
      <c r="G100" s="30"/>
      <c r="H100" s="30"/>
      <c r="I100" s="35">
        <v>1</v>
      </c>
      <c r="J100" s="47">
        <f t="shared" si="1"/>
        <v>0.21</v>
      </c>
    </row>
    <row r="101" spans="1:10" ht="111" customHeight="1" x14ac:dyDescent="0.2">
      <c r="A101" s="29">
        <v>85</v>
      </c>
      <c r="B101" s="28" t="s">
        <v>205</v>
      </c>
      <c r="C101" s="29" t="s">
        <v>18</v>
      </c>
      <c r="D101" s="37">
        <v>0.21</v>
      </c>
      <c r="E101" s="30" t="s">
        <v>206</v>
      </c>
      <c r="F101" s="30" t="s">
        <v>69</v>
      </c>
      <c r="G101" s="30"/>
      <c r="H101" s="30"/>
      <c r="I101" s="35">
        <v>1</v>
      </c>
      <c r="J101" s="47">
        <f t="shared" si="1"/>
        <v>0.21</v>
      </c>
    </row>
    <row r="102" spans="1:10" ht="111" customHeight="1" x14ac:dyDescent="0.2">
      <c r="A102" s="29">
        <v>86</v>
      </c>
      <c r="B102" s="28" t="s">
        <v>207</v>
      </c>
      <c r="C102" s="29" t="s">
        <v>18</v>
      </c>
      <c r="D102" s="37">
        <v>0.1</v>
      </c>
      <c r="E102" s="30" t="s">
        <v>208</v>
      </c>
      <c r="F102" s="30" t="s">
        <v>469</v>
      </c>
      <c r="G102" s="30"/>
      <c r="H102" s="30"/>
      <c r="I102" s="35">
        <v>1</v>
      </c>
      <c r="J102" s="47">
        <f t="shared" si="1"/>
        <v>0.1</v>
      </c>
    </row>
    <row r="103" spans="1:10" ht="111" customHeight="1" x14ac:dyDescent="0.2">
      <c r="A103" s="29">
        <v>87</v>
      </c>
      <c r="B103" s="28" t="s">
        <v>209</v>
      </c>
      <c r="C103" s="29" t="s">
        <v>18</v>
      </c>
      <c r="D103" s="37">
        <v>1.05</v>
      </c>
      <c r="E103" s="30" t="s">
        <v>210</v>
      </c>
      <c r="F103" s="30" t="s">
        <v>474</v>
      </c>
      <c r="G103" s="30"/>
      <c r="H103" s="30"/>
      <c r="I103" s="35">
        <v>1</v>
      </c>
      <c r="J103" s="47">
        <f t="shared" si="1"/>
        <v>1.05</v>
      </c>
    </row>
    <row r="104" spans="1:10" ht="111" customHeight="1" x14ac:dyDescent="0.2">
      <c r="A104" s="29">
        <v>88</v>
      </c>
      <c r="B104" s="28" t="s">
        <v>211</v>
      </c>
      <c r="C104" s="29" t="s">
        <v>18</v>
      </c>
      <c r="D104" s="37">
        <v>0.13</v>
      </c>
      <c r="E104" s="30" t="s">
        <v>212</v>
      </c>
      <c r="F104" s="30" t="s">
        <v>69</v>
      </c>
      <c r="G104" s="30"/>
      <c r="H104" s="30"/>
      <c r="I104" s="35">
        <v>1</v>
      </c>
      <c r="J104" s="47">
        <f t="shared" si="1"/>
        <v>0.13</v>
      </c>
    </row>
    <row r="105" spans="1:10" ht="111" customHeight="1" x14ac:dyDescent="0.2">
      <c r="A105" s="29">
        <v>89</v>
      </c>
      <c r="B105" s="28" t="s">
        <v>213</v>
      </c>
      <c r="C105" s="29" t="s">
        <v>72</v>
      </c>
      <c r="D105" s="37">
        <v>0.09</v>
      </c>
      <c r="E105" s="30" t="s">
        <v>214</v>
      </c>
      <c r="F105" s="30" t="s">
        <v>25</v>
      </c>
      <c r="G105" s="30"/>
      <c r="H105" s="30"/>
      <c r="I105" s="35">
        <v>1</v>
      </c>
      <c r="J105" s="47">
        <f t="shared" si="1"/>
        <v>0.09</v>
      </c>
    </row>
    <row r="106" spans="1:10" ht="111" customHeight="1" x14ac:dyDescent="0.25">
      <c r="A106" s="29">
        <v>90</v>
      </c>
      <c r="B106" s="28" t="s">
        <v>215</v>
      </c>
      <c r="C106" s="29" t="s">
        <v>18</v>
      </c>
      <c r="D106" s="37">
        <v>0.05</v>
      </c>
      <c r="E106" s="30" t="s">
        <v>216</v>
      </c>
      <c r="F106" s="30" t="s">
        <v>469</v>
      </c>
      <c r="G106" s="30"/>
      <c r="H106" s="34"/>
      <c r="I106" s="35">
        <v>1</v>
      </c>
      <c r="J106" s="47">
        <f t="shared" si="1"/>
        <v>0.05</v>
      </c>
    </row>
    <row r="107" spans="1:10" ht="111" customHeight="1" x14ac:dyDescent="0.25">
      <c r="A107" s="29">
        <v>91</v>
      </c>
      <c r="B107" s="28" t="s">
        <v>217</v>
      </c>
      <c r="C107" s="29" t="s">
        <v>18</v>
      </c>
      <c r="D107" s="37">
        <v>0.06</v>
      </c>
      <c r="E107" s="30" t="s">
        <v>218</v>
      </c>
      <c r="F107" s="30" t="s">
        <v>469</v>
      </c>
      <c r="G107" s="30"/>
      <c r="H107" s="34"/>
      <c r="I107" s="35">
        <v>1</v>
      </c>
      <c r="J107" s="47">
        <f t="shared" si="1"/>
        <v>0.06</v>
      </c>
    </row>
    <row r="108" spans="1:10" ht="111" customHeight="1" x14ac:dyDescent="0.2">
      <c r="A108" s="29">
        <v>92</v>
      </c>
      <c r="B108" s="28" t="s">
        <v>219</v>
      </c>
      <c r="C108" s="29" t="s">
        <v>18</v>
      </c>
      <c r="D108" s="37">
        <v>0.09</v>
      </c>
      <c r="E108" s="30" t="s">
        <v>220</v>
      </c>
      <c r="F108" s="30" t="s">
        <v>96</v>
      </c>
      <c r="G108" s="30"/>
      <c r="H108" s="30"/>
      <c r="I108" s="35">
        <v>1</v>
      </c>
      <c r="J108" s="47">
        <f t="shared" si="1"/>
        <v>0.09</v>
      </c>
    </row>
    <row r="109" spans="1:10" ht="111" customHeight="1" x14ac:dyDescent="0.2">
      <c r="A109" s="29">
        <v>93</v>
      </c>
      <c r="B109" s="28" t="s">
        <v>221</v>
      </c>
      <c r="C109" s="29" t="s">
        <v>18</v>
      </c>
      <c r="D109" s="37">
        <v>0.09</v>
      </c>
      <c r="E109" s="30" t="s">
        <v>222</v>
      </c>
      <c r="F109" s="30" t="s">
        <v>25</v>
      </c>
      <c r="G109" s="30"/>
      <c r="H109" s="30"/>
      <c r="I109" s="35">
        <v>1</v>
      </c>
      <c r="J109" s="47">
        <f t="shared" si="1"/>
        <v>0.09</v>
      </c>
    </row>
    <row r="110" spans="1:10" ht="111" customHeight="1" x14ac:dyDescent="0.25">
      <c r="A110" s="29">
        <v>94</v>
      </c>
      <c r="B110" s="28" t="s">
        <v>223</v>
      </c>
      <c r="C110" s="29" t="s">
        <v>18</v>
      </c>
      <c r="D110" s="37">
        <v>0.22</v>
      </c>
      <c r="E110" s="30" t="s">
        <v>224</v>
      </c>
      <c r="F110" s="30" t="s">
        <v>96</v>
      </c>
      <c r="G110" s="34"/>
      <c r="H110" s="30"/>
      <c r="I110" s="35">
        <v>1</v>
      </c>
      <c r="J110" s="47">
        <f t="shared" si="1"/>
        <v>0.22</v>
      </c>
    </row>
    <row r="111" spans="1:10" ht="111" customHeight="1" x14ac:dyDescent="0.25">
      <c r="A111" s="29">
        <v>95</v>
      </c>
      <c r="B111" s="28" t="s">
        <v>225</v>
      </c>
      <c r="C111" s="29" t="s">
        <v>18</v>
      </c>
      <c r="D111" s="37">
        <v>0.28000000000000003</v>
      </c>
      <c r="E111" s="30" t="s">
        <v>226</v>
      </c>
      <c r="F111" s="30" t="s">
        <v>96</v>
      </c>
      <c r="G111" s="34"/>
      <c r="H111" s="30"/>
      <c r="I111" s="35">
        <v>1</v>
      </c>
      <c r="J111" s="47">
        <f t="shared" si="1"/>
        <v>0.28000000000000003</v>
      </c>
    </row>
    <row r="112" spans="1:10" ht="111" customHeight="1" x14ac:dyDescent="0.2">
      <c r="A112" s="29">
        <v>96</v>
      </c>
      <c r="B112" s="28" t="s">
        <v>227</v>
      </c>
      <c r="C112" s="29" t="s">
        <v>18</v>
      </c>
      <c r="D112" s="37">
        <v>0.14000000000000001</v>
      </c>
      <c r="E112" s="30" t="s">
        <v>228</v>
      </c>
      <c r="F112" s="30" t="s">
        <v>96</v>
      </c>
      <c r="G112" s="30"/>
      <c r="H112" s="30"/>
      <c r="I112" s="35">
        <v>1</v>
      </c>
      <c r="J112" s="47">
        <f t="shared" si="1"/>
        <v>0.14000000000000001</v>
      </c>
    </row>
    <row r="113" spans="1:10" ht="111" customHeight="1" x14ac:dyDescent="0.25">
      <c r="A113" s="29">
        <v>97</v>
      </c>
      <c r="B113" s="28" t="s">
        <v>229</v>
      </c>
      <c r="C113" s="29" t="s">
        <v>18</v>
      </c>
      <c r="D113" s="37">
        <v>0.16</v>
      </c>
      <c r="E113" s="32" t="s">
        <v>230</v>
      </c>
      <c r="F113" s="30" t="s">
        <v>96</v>
      </c>
      <c r="G113" s="34"/>
      <c r="H113" s="30"/>
      <c r="I113" s="35">
        <v>1</v>
      </c>
      <c r="J113" s="47">
        <f t="shared" si="1"/>
        <v>0.16</v>
      </c>
    </row>
    <row r="114" spans="1:10" ht="111" customHeight="1" x14ac:dyDescent="0.25">
      <c r="A114" s="29">
        <v>98</v>
      </c>
      <c r="B114" s="28" t="s">
        <v>231</v>
      </c>
      <c r="C114" s="29" t="s">
        <v>18</v>
      </c>
      <c r="D114" s="37">
        <v>1.75</v>
      </c>
      <c r="E114" s="30" t="s">
        <v>232</v>
      </c>
      <c r="F114" s="30" t="s">
        <v>475</v>
      </c>
      <c r="G114" s="34"/>
      <c r="H114" s="30"/>
      <c r="I114" s="35">
        <v>1</v>
      </c>
      <c r="J114" s="47">
        <f t="shared" si="1"/>
        <v>1.75</v>
      </c>
    </row>
    <row r="115" spans="1:10" ht="111" customHeight="1" x14ac:dyDescent="0.25">
      <c r="A115" s="29">
        <v>99</v>
      </c>
      <c r="B115" s="28" t="s">
        <v>233</v>
      </c>
      <c r="C115" s="29" t="s">
        <v>18</v>
      </c>
      <c r="D115" s="37">
        <v>0.16</v>
      </c>
      <c r="E115" s="32" t="s">
        <v>234</v>
      </c>
      <c r="F115" s="30" t="s">
        <v>69</v>
      </c>
      <c r="G115" s="34"/>
      <c r="H115" s="32"/>
      <c r="I115" s="33">
        <v>1</v>
      </c>
      <c r="J115" s="47">
        <f t="shared" si="1"/>
        <v>0.16</v>
      </c>
    </row>
    <row r="116" spans="1:10" ht="111" customHeight="1" x14ac:dyDescent="0.2">
      <c r="A116" s="29">
        <v>100</v>
      </c>
      <c r="B116" s="28" t="s">
        <v>235</v>
      </c>
      <c r="C116" s="29" t="s">
        <v>18</v>
      </c>
      <c r="D116" s="37">
        <v>0.52</v>
      </c>
      <c r="E116" s="30" t="s">
        <v>236</v>
      </c>
      <c r="F116" s="30" t="s">
        <v>237</v>
      </c>
      <c r="G116" s="30"/>
      <c r="H116" s="30"/>
      <c r="I116" s="35">
        <v>1</v>
      </c>
      <c r="J116" s="47">
        <f t="shared" si="1"/>
        <v>0.52</v>
      </c>
    </row>
    <row r="117" spans="1:10" ht="111" customHeight="1" x14ac:dyDescent="0.2">
      <c r="A117" s="29">
        <v>101</v>
      </c>
      <c r="B117" s="28" t="s">
        <v>238</v>
      </c>
      <c r="C117" s="29" t="s">
        <v>18</v>
      </c>
      <c r="D117" s="37">
        <v>0.5</v>
      </c>
      <c r="E117" s="30" t="s">
        <v>239</v>
      </c>
      <c r="F117" s="30" t="s">
        <v>237</v>
      </c>
      <c r="G117" s="30"/>
      <c r="H117" s="30"/>
      <c r="I117" s="35">
        <v>1</v>
      </c>
      <c r="J117" s="47">
        <f t="shared" si="1"/>
        <v>0.5</v>
      </c>
    </row>
    <row r="118" spans="1:10" ht="111" customHeight="1" x14ac:dyDescent="0.2">
      <c r="A118" s="29">
        <v>102</v>
      </c>
      <c r="B118" s="28" t="s">
        <v>240</v>
      </c>
      <c r="C118" s="29" t="s">
        <v>18</v>
      </c>
      <c r="D118" s="37">
        <v>0.18</v>
      </c>
      <c r="E118" s="30" t="s">
        <v>241</v>
      </c>
      <c r="F118" s="30" t="s">
        <v>96</v>
      </c>
      <c r="G118" s="32"/>
      <c r="H118" s="30"/>
      <c r="I118" s="35">
        <v>1</v>
      </c>
      <c r="J118" s="47">
        <f t="shared" si="1"/>
        <v>0.18</v>
      </c>
    </row>
    <row r="119" spans="1:10" ht="111" customHeight="1" x14ac:dyDescent="0.2">
      <c r="A119" s="29">
        <v>103</v>
      </c>
      <c r="B119" s="28" t="s">
        <v>242</v>
      </c>
      <c r="C119" s="29" t="s">
        <v>18</v>
      </c>
      <c r="D119" s="37">
        <v>0.14000000000000001</v>
      </c>
      <c r="E119" s="30" t="s">
        <v>243</v>
      </c>
      <c r="F119" s="30" t="s">
        <v>96</v>
      </c>
      <c r="G119" s="32"/>
      <c r="H119" s="30"/>
      <c r="I119" s="35">
        <v>1</v>
      </c>
      <c r="J119" s="47">
        <f t="shared" si="1"/>
        <v>0.14000000000000001</v>
      </c>
    </row>
    <row r="120" spans="1:10" ht="111" customHeight="1" x14ac:dyDescent="0.25">
      <c r="A120" s="29">
        <v>104</v>
      </c>
      <c r="B120" s="28" t="s">
        <v>244</v>
      </c>
      <c r="C120" s="29" t="s">
        <v>18</v>
      </c>
      <c r="D120" s="37">
        <v>0.19</v>
      </c>
      <c r="E120" s="30" t="s">
        <v>245</v>
      </c>
      <c r="F120" s="30" t="s">
        <v>96</v>
      </c>
      <c r="G120" s="34"/>
      <c r="H120" s="30"/>
      <c r="I120" s="35">
        <v>1</v>
      </c>
      <c r="J120" s="47">
        <f t="shared" si="1"/>
        <v>0.19</v>
      </c>
    </row>
    <row r="121" spans="1:10" ht="111" customHeight="1" x14ac:dyDescent="0.2">
      <c r="A121" s="29">
        <v>105</v>
      </c>
      <c r="B121" s="28" t="s">
        <v>246</v>
      </c>
      <c r="C121" s="29" t="s">
        <v>18</v>
      </c>
      <c r="D121" s="37">
        <v>0.34</v>
      </c>
      <c r="E121" s="32" t="s">
        <v>247</v>
      </c>
      <c r="F121" s="32" t="s">
        <v>248</v>
      </c>
      <c r="G121" s="32"/>
      <c r="H121" s="32"/>
      <c r="I121" s="33">
        <v>1</v>
      </c>
      <c r="J121" s="47">
        <f t="shared" si="1"/>
        <v>0.34</v>
      </c>
    </row>
    <row r="122" spans="1:10" ht="111" customHeight="1" x14ac:dyDescent="0.25">
      <c r="A122" s="29">
        <v>106</v>
      </c>
      <c r="B122" s="28" t="s">
        <v>249</v>
      </c>
      <c r="C122" s="29" t="s">
        <v>18</v>
      </c>
      <c r="D122" s="37">
        <v>0.65</v>
      </c>
      <c r="E122" s="30" t="s">
        <v>250</v>
      </c>
      <c r="F122" s="30" t="s">
        <v>96</v>
      </c>
      <c r="G122" s="34"/>
      <c r="H122" s="30"/>
      <c r="I122" s="35">
        <v>1</v>
      </c>
      <c r="J122" s="47">
        <f t="shared" si="1"/>
        <v>0.65</v>
      </c>
    </row>
    <row r="123" spans="1:10" ht="111" customHeight="1" x14ac:dyDescent="0.25">
      <c r="A123" s="29">
        <v>107</v>
      </c>
      <c r="B123" s="28" t="s">
        <v>251</v>
      </c>
      <c r="C123" s="29" t="s">
        <v>18</v>
      </c>
      <c r="D123" s="37">
        <v>0.54</v>
      </c>
      <c r="E123" s="30" t="s">
        <v>252</v>
      </c>
      <c r="F123" s="30" t="s">
        <v>253</v>
      </c>
      <c r="G123" s="34"/>
      <c r="H123" s="30"/>
      <c r="I123" s="35">
        <v>1</v>
      </c>
      <c r="J123" s="47">
        <f t="shared" si="1"/>
        <v>0.54</v>
      </c>
    </row>
    <row r="124" spans="1:10" ht="111" customHeight="1" x14ac:dyDescent="0.2">
      <c r="A124" s="48"/>
      <c r="B124" s="25" t="s">
        <v>254</v>
      </c>
      <c r="C124" s="48"/>
      <c r="D124" s="48"/>
      <c r="E124" s="53"/>
      <c r="F124" s="49"/>
      <c r="G124" s="50"/>
      <c r="H124" s="50"/>
      <c r="I124" s="51"/>
      <c r="J124" s="51"/>
    </row>
    <row r="125" spans="1:10" ht="111" customHeight="1" x14ac:dyDescent="0.25">
      <c r="A125" s="29">
        <v>108</v>
      </c>
      <c r="B125" s="28" t="s">
        <v>255</v>
      </c>
      <c r="C125" s="29" t="s">
        <v>18</v>
      </c>
      <c r="D125" s="37">
        <v>0.83</v>
      </c>
      <c r="E125" s="30" t="s">
        <v>256</v>
      </c>
      <c r="F125" s="30" t="s">
        <v>96</v>
      </c>
      <c r="G125" s="34"/>
      <c r="H125" s="34"/>
      <c r="I125" s="35">
        <v>1</v>
      </c>
      <c r="J125" s="47">
        <f t="shared" si="1"/>
        <v>0.83</v>
      </c>
    </row>
    <row r="126" spans="1:10" ht="111" customHeight="1" x14ac:dyDescent="0.2">
      <c r="A126" s="29">
        <v>109</v>
      </c>
      <c r="B126" s="28" t="s">
        <v>257</v>
      </c>
      <c r="C126" s="29" t="s">
        <v>72</v>
      </c>
      <c r="D126" s="37">
        <v>0.48</v>
      </c>
      <c r="E126" s="30" t="s">
        <v>258</v>
      </c>
      <c r="F126" s="30" t="s">
        <v>259</v>
      </c>
      <c r="G126" s="30"/>
      <c r="H126" s="30"/>
      <c r="I126" s="35">
        <v>1</v>
      </c>
      <c r="J126" s="47">
        <f t="shared" si="1"/>
        <v>0.48</v>
      </c>
    </row>
    <row r="127" spans="1:10" ht="111" customHeight="1" x14ac:dyDescent="0.25">
      <c r="A127" s="29">
        <v>110</v>
      </c>
      <c r="B127" s="28" t="s">
        <v>260</v>
      </c>
      <c r="C127" s="29" t="s">
        <v>18</v>
      </c>
      <c r="D127" s="37">
        <v>1.65</v>
      </c>
      <c r="E127" s="32" t="s">
        <v>261</v>
      </c>
      <c r="F127" s="32" t="s">
        <v>96</v>
      </c>
      <c r="G127" s="34"/>
      <c r="H127" s="32"/>
      <c r="I127" s="33">
        <v>1</v>
      </c>
      <c r="J127" s="47">
        <f t="shared" si="1"/>
        <v>1.65</v>
      </c>
    </row>
    <row r="128" spans="1:10" ht="111" customHeight="1" x14ac:dyDescent="0.2">
      <c r="A128" s="29">
        <v>111</v>
      </c>
      <c r="B128" s="28" t="s">
        <v>262</v>
      </c>
      <c r="C128" s="29" t="s">
        <v>18</v>
      </c>
      <c r="D128" s="37">
        <v>1.85</v>
      </c>
      <c r="E128" s="32" t="s">
        <v>263</v>
      </c>
      <c r="F128" s="32" t="s">
        <v>96</v>
      </c>
      <c r="G128" s="32"/>
      <c r="H128" s="32"/>
      <c r="I128" s="33">
        <v>1</v>
      </c>
      <c r="J128" s="47">
        <f t="shared" si="1"/>
        <v>1.85</v>
      </c>
    </row>
    <row r="129" spans="1:10" ht="111" customHeight="1" x14ac:dyDescent="0.25">
      <c r="A129" s="29">
        <v>112</v>
      </c>
      <c r="B129" s="28" t="s">
        <v>264</v>
      </c>
      <c r="C129" s="29" t="s">
        <v>18</v>
      </c>
      <c r="D129" s="37">
        <v>6</v>
      </c>
      <c r="E129" s="30" t="s">
        <v>265</v>
      </c>
      <c r="F129" s="30" t="s">
        <v>96</v>
      </c>
      <c r="G129" s="34"/>
      <c r="H129" s="30"/>
      <c r="I129" s="35">
        <v>1</v>
      </c>
      <c r="J129" s="47">
        <f t="shared" si="1"/>
        <v>6</v>
      </c>
    </row>
    <row r="130" spans="1:10" ht="110.25" customHeight="1" x14ac:dyDescent="0.2">
      <c r="A130" s="29">
        <v>113</v>
      </c>
      <c r="B130" s="28" t="s">
        <v>266</v>
      </c>
      <c r="C130" s="29" t="s">
        <v>18</v>
      </c>
      <c r="D130" s="37">
        <v>15</v>
      </c>
      <c r="E130" s="30" t="s">
        <v>267</v>
      </c>
      <c r="F130" s="30" t="s">
        <v>268</v>
      </c>
      <c r="G130" s="30"/>
      <c r="H130" s="30"/>
      <c r="I130" s="35">
        <v>1</v>
      </c>
      <c r="J130" s="47">
        <f t="shared" si="1"/>
        <v>15</v>
      </c>
    </row>
    <row r="131" spans="1:10" ht="110.25" customHeight="1" x14ac:dyDescent="0.2">
      <c r="A131" s="29">
        <v>114</v>
      </c>
      <c r="B131" s="28" t="s">
        <v>269</v>
      </c>
      <c r="C131" s="29" t="s">
        <v>181</v>
      </c>
      <c r="D131" s="37">
        <v>0.1</v>
      </c>
      <c r="E131" s="30" t="s">
        <v>270</v>
      </c>
      <c r="F131" s="30" t="s">
        <v>25</v>
      </c>
      <c r="G131" s="30"/>
      <c r="H131" s="30"/>
      <c r="I131" s="35">
        <v>1</v>
      </c>
      <c r="J131" s="47">
        <f t="shared" si="1"/>
        <v>0.1</v>
      </c>
    </row>
    <row r="132" spans="1:10" ht="110.25" customHeight="1" x14ac:dyDescent="0.2">
      <c r="A132" s="29">
        <v>115</v>
      </c>
      <c r="B132" s="28" t="s">
        <v>271</v>
      </c>
      <c r="C132" s="29" t="s">
        <v>181</v>
      </c>
      <c r="D132" s="37">
        <v>0.2</v>
      </c>
      <c r="E132" s="30" t="s">
        <v>272</v>
      </c>
      <c r="F132" s="30" t="s">
        <v>273</v>
      </c>
      <c r="G132" s="30"/>
      <c r="H132" s="30"/>
      <c r="I132" s="35">
        <v>1</v>
      </c>
      <c r="J132" s="47">
        <f t="shared" si="1"/>
        <v>0.2</v>
      </c>
    </row>
    <row r="133" spans="1:10" ht="110.25" customHeight="1" x14ac:dyDescent="0.25">
      <c r="A133" s="29">
        <v>116</v>
      </c>
      <c r="B133" s="28" t="s">
        <v>274</v>
      </c>
      <c r="C133" s="29" t="s">
        <v>181</v>
      </c>
      <c r="D133" s="37">
        <v>0.12</v>
      </c>
      <c r="E133" s="30" t="s">
        <v>275</v>
      </c>
      <c r="F133" s="30" t="s">
        <v>96</v>
      </c>
      <c r="G133" s="34"/>
      <c r="H133" s="34"/>
      <c r="I133" s="35">
        <v>1</v>
      </c>
      <c r="J133" s="47">
        <f t="shared" si="1"/>
        <v>0.12</v>
      </c>
    </row>
    <row r="134" spans="1:10" ht="110.25" customHeight="1" x14ac:dyDescent="0.25">
      <c r="A134" s="29">
        <v>117</v>
      </c>
      <c r="B134" s="28" t="s">
        <v>276</v>
      </c>
      <c r="C134" s="29" t="s">
        <v>181</v>
      </c>
      <c r="D134" s="37">
        <v>0.26</v>
      </c>
      <c r="E134" s="39" t="s">
        <v>277</v>
      </c>
      <c r="F134" s="30" t="s">
        <v>96</v>
      </c>
      <c r="G134" s="34"/>
      <c r="H134" s="34"/>
      <c r="I134" s="35">
        <v>1</v>
      </c>
      <c r="J134" s="47">
        <f t="shared" si="1"/>
        <v>0.26</v>
      </c>
    </row>
    <row r="135" spans="1:10" ht="110.25" customHeight="1" x14ac:dyDescent="0.2">
      <c r="A135" s="29">
        <v>118</v>
      </c>
      <c r="B135" s="28" t="s">
        <v>278</v>
      </c>
      <c r="C135" s="29" t="s">
        <v>72</v>
      </c>
      <c r="D135" s="37">
        <v>8.8000000000000007</v>
      </c>
      <c r="E135" s="30" t="s">
        <v>279</v>
      </c>
      <c r="F135" s="30" t="s">
        <v>470</v>
      </c>
      <c r="G135" s="30"/>
      <c r="H135" s="30"/>
      <c r="I135" s="35">
        <v>1</v>
      </c>
      <c r="J135" s="47">
        <f t="shared" si="1"/>
        <v>8.8000000000000007</v>
      </c>
    </row>
    <row r="136" spans="1:10" ht="110.25" customHeight="1" x14ac:dyDescent="0.25">
      <c r="A136" s="29">
        <v>119</v>
      </c>
      <c r="B136" s="28" t="s">
        <v>280</v>
      </c>
      <c r="C136" s="29" t="s">
        <v>72</v>
      </c>
      <c r="D136" s="37">
        <v>9.5</v>
      </c>
      <c r="E136" s="30" t="s">
        <v>281</v>
      </c>
      <c r="F136" s="30" t="s">
        <v>470</v>
      </c>
      <c r="G136" s="34"/>
      <c r="H136" s="30"/>
      <c r="I136" s="35">
        <v>1</v>
      </c>
      <c r="J136" s="47">
        <f t="shared" si="1"/>
        <v>9.5</v>
      </c>
    </row>
    <row r="137" spans="1:10" ht="110.25" customHeight="1" x14ac:dyDescent="0.2">
      <c r="A137" s="29">
        <v>120</v>
      </c>
      <c r="B137" s="28" t="s">
        <v>282</v>
      </c>
      <c r="C137" s="29" t="s">
        <v>18</v>
      </c>
      <c r="D137" s="37">
        <v>1.85</v>
      </c>
      <c r="E137" s="30" t="s">
        <v>283</v>
      </c>
      <c r="F137" s="30" t="s">
        <v>25</v>
      </c>
      <c r="G137" s="30"/>
      <c r="H137" s="30"/>
      <c r="I137" s="35">
        <v>1</v>
      </c>
      <c r="J137" s="47">
        <f t="shared" si="1"/>
        <v>1.85</v>
      </c>
    </row>
    <row r="138" spans="1:10" ht="110.25" customHeight="1" x14ac:dyDescent="0.25">
      <c r="A138" s="29">
        <v>121</v>
      </c>
      <c r="B138" s="28" t="s">
        <v>284</v>
      </c>
      <c r="C138" s="29" t="s">
        <v>18</v>
      </c>
      <c r="D138" s="37">
        <v>2.8</v>
      </c>
      <c r="E138" s="30" t="s">
        <v>285</v>
      </c>
      <c r="F138" s="30" t="s">
        <v>96</v>
      </c>
      <c r="G138" s="34"/>
      <c r="H138" s="30"/>
      <c r="I138" s="35">
        <v>1</v>
      </c>
      <c r="J138" s="47">
        <f t="shared" si="1"/>
        <v>2.8</v>
      </c>
    </row>
    <row r="139" spans="1:10" ht="110.25" customHeight="1" x14ac:dyDescent="0.25">
      <c r="A139" s="29">
        <v>122</v>
      </c>
      <c r="B139" s="28" t="s">
        <v>286</v>
      </c>
      <c r="C139" s="29" t="s">
        <v>18</v>
      </c>
      <c r="D139" s="37">
        <v>7</v>
      </c>
      <c r="E139" s="30" t="s">
        <v>287</v>
      </c>
      <c r="F139" s="30" t="s">
        <v>96</v>
      </c>
      <c r="G139" s="30"/>
      <c r="H139" s="34"/>
      <c r="I139" s="35">
        <v>1</v>
      </c>
      <c r="J139" s="47">
        <f t="shared" si="1"/>
        <v>7</v>
      </c>
    </row>
    <row r="140" spans="1:10" ht="110.25" customHeight="1" x14ac:dyDescent="0.2">
      <c r="A140" s="29">
        <v>123</v>
      </c>
      <c r="B140" s="28" t="s">
        <v>288</v>
      </c>
      <c r="C140" s="29" t="s">
        <v>18</v>
      </c>
      <c r="D140" s="37">
        <v>0.23</v>
      </c>
      <c r="E140" s="30" t="s">
        <v>289</v>
      </c>
      <c r="F140" s="30" t="s">
        <v>96</v>
      </c>
      <c r="G140" s="30"/>
      <c r="H140" s="30"/>
      <c r="I140" s="35">
        <v>1</v>
      </c>
      <c r="J140" s="47">
        <f t="shared" si="1"/>
        <v>0.23</v>
      </c>
    </row>
    <row r="141" spans="1:10" ht="110.25" customHeight="1" x14ac:dyDescent="0.25">
      <c r="A141" s="29">
        <v>124</v>
      </c>
      <c r="B141" s="28" t="s">
        <v>290</v>
      </c>
      <c r="C141" s="29" t="s">
        <v>18</v>
      </c>
      <c r="D141" s="37">
        <v>0.6</v>
      </c>
      <c r="E141" s="30" t="s">
        <v>291</v>
      </c>
      <c r="F141" s="30" t="s">
        <v>96</v>
      </c>
      <c r="G141" s="34"/>
      <c r="H141" s="30"/>
      <c r="I141" s="35">
        <v>1</v>
      </c>
      <c r="J141" s="47">
        <f t="shared" si="1"/>
        <v>0.6</v>
      </c>
    </row>
    <row r="142" spans="1:10" ht="110.25" customHeight="1" x14ac:dyDescent="0.2">
      <c r="A142" s="29">
        <v>125</v>
      </c>
      <c r="B142" s="28" t="s">
        <v>292</v>
      </c>
      <c r="C142" s="29" t="s">
        <v>72</v>
      </c>
      <c r="D142" s="37">
        <v>0.18</v>
      </c>
      <c r="E142" s="32" t="s">
        <v>293</v>
      </c>
      <c r="F142" s="32" t="s">
        <v>25</v>
      </c>
      <c r="G142" s="32"/>
      <c r="H142" s="32"/>
      <c r="I142" s="35">
        <v>1</v>
      </c>
      <c r="J142" s="47">
        <f t="shared" si="1"/>
        <v>0.18</v>
      </c>
    </row>
    <row r="143" spans="1:10" ht="110.25" customHeight="1" x14ac:dyDescent="0.2">
      <c r="A143" s="29">
        <v>126</v>
      </c>
      <c r="B143" s="28" t="s">
        <v>294</v>
      </c>
      <c r="C143" s="29" t="s">
        <v>72</v>
      </c>
      <c r="D143" s="37">
        <v>0.34</v>
      </c>
      <c r="E143" s="32" t="s">
        <v>295</v>
      </c>
      <c r="F143" s="32" t="s">
        <v>25</v>
      </c>
      <c r="G143" s="32"/>
      <c r="H143" s="32"/>
      <c r="I143" s="35">
        <v>1</v>
      </c>
      <c r="J143" s="47">
        <f t="shared" ref="J143:J206" si="2">I143*D143</f>
        <v>0.34</v>
      </c>
    </row>
    <row r="144" spans="1:10" ht="110.25" customHeight="1" x14ac:dyDescent="0.2">
      <c r="A144" s="29">
        <v>127</v>
      </c>
      <c r="B144" s="28" t="s">
        <v>296</v>
      </c>
      <c r="C144" s="29" t="s">
        <v>72</v>
      </c>
      <c r="D144" s="37">
        <v>0.65</v>
      </c>
      <c r="E144" s="32" t="s">
        <v>297</v>
      </c>
      <c r="F144" s="32" t="s">
        <v>25</v>
      </c>
      <c r="G144" s="32"/>
      <c r="H144" s="32" t="s">
        <v>298</v>
      </c>
      <c r="I144" s="35">
        <v>1</v>
      </c>
      <c r="J144" s="47">
        <f t="shared" si="2"/>
        <v>0.65</v>
      </c>
    </row>
    <row r="145" spans="1:10" ht="110.25" customHeight="1" x14ac:dyDescent="0.2">
      <c r="A145" s="29">
        <v>128</v>
      </c>
      <c r="B145" s="28" t="s">
        <v>299</v>
      </c>
      <c r="C145" s="29" t="s">
        <v>18</v>
      </c>
      <c r="D145" s="37">
        <v>1.05</v>
      </c>
      <c r="E145" s="30" t="s">
        <v>300</v>
      </c>
      <c r="F145" s="30" t="s">
        <v>96</v>
      </c>
      <c r="G145" s="30"/>
      <c r="H145" s="30"/>
      <c r="I145" s="35">
        <v>1</v>
      </c>
      <c r="J145" s="47">
        <f t="shared" si="2"/>
        <v>1.05</v>
      </c>
    </row>
    <row r="146" spans="1:10" ht="110.25" customHeight="1" x14ac:dyDescent="0.2">
      <c r="A146" s="29">
        <v>129</v>
      </c>
      <c r="B146" s="28" t="s">
        <v>301</v>
      </c>
      <c r="C146" s="29" t="s">
        <v>18</v>
      </c>
      <c r="D146" s="37">
        <v>4.5</v>
      </c>
      <c r="E146" s="30" t="s">
        <v>302</v>
      </c>
      <c r="F146" s="30" t="s">
        <v>74</v>
      </c>
      <c r="G146" s="30"/>
      <c r="H146" s="32"/>
      <c r="I146" s="33">
        <v>1</v>
      </c>
      <c r="J146" s="47">
        <f t="shared" si="2"/>
        <v>4.5</v>
      </c>
    </row>
    <row r="147" spans="1:10" ht="110.25" customHeight="1" x14ac:dyDescent="0.2">
      <c r="A147" s="29">
        <v>130</v>
      </c>
      <c r="B147" s="28" t="s">
        <v>303</v>
      </c>
      <c r="C147" s="29" t="s">
        <v>18</v>
      </c>
      <c r="D147" s="37">
        <v>5</v>
      </c>
      <c r="E147" s="30" t="s">
        <v>304</v>
      </c>
      <c r="F147" s="30" t="s">
        <v>25</v>
      </c>
      <c r="G147" s="30"/>
      <c r="H147" s="30"/>
      <c r="I147" s="35">
        <v>1</v>
      </c>
      <c r="J147" s="47">
        <f t="shared" si="2"/>
        <v>5</v>
      </c>
    </row>
    <row r="148" spans="1:10" ht="110.25" customHeight="1" x14ac:dyDescent="0.2">
      <c r="A148" s="29">
        <v>131</v>
      </c>
      <c r="B148" s="28" t="s">
        <v>486</v>
      </c>
      <c r="C148" s="29" t="s">
        <v>18</v>
      </c>
      <c r="D148" s="37">
        <v>0.41</v>
      </c>
      <c r="E148" s="30" t="s">
        <v>305</v>
      </c>
      <c r="F148" s="30" t="s">
        <v>74</v>
      </c>
      <c r="G148" s="30"/>
      <c r="H148" s="32"/>
      <c r="I148" s="33">
        <v>1</v>
      </c>
      <c r="J148" s="47">
        <f t="shared" si="2"/>
        <v>0.41</v>
      </c>
    </row>
    <row r="149" spans="1:10" ht="110.25" customHeight="1" x14ac:dyDescent="0.2">
      <c r="A149" s="29">
        <v>132</v>
      </c>
      <c r="B149" s="28" t="s">
        <v>306</v>
      </c>
      <c r="C149" s="29" t="s">
        <v>18</v>
      </c>
      <c r="D149" s="37">
        <v>0.47</v>
      </c>
      <c r="E149" s="32" t="s">
        <v>307</v>
      </c>
      <c r="F149" s="30" t="s">
        <v>25</v>
      </c>
      <c r="G149" s="30"/>
      <c r="H149" s="30"/>
      <c r="I149" s="35">
        <v>1</v>
      </c>
      <c r="J149" s="47">
        <f t="shared" si="2"/>
        <v>0.47</v>
      </c>
    </row>
    <row r="150" spans="1:10" ht="110.25" customHeight="1" x14ac:dyDescent="0.25">
      <c r="A150" s="29">
        <v>133</v>
      </c>
      <c r="B150" s="28" t="s">
        <v>308</v>
      </c>
      <c r="C150" s="29" t="s">
        <v>18</v>
      </c>
      <c r="D150" s="37">
        <v>0.3</v>
      </c>
      <c r="E150" s="30" t="s">
        <v>309</v>
      </c>
      <c r="F150" s="30" t="s">
        <v>69</v>
      </c>
      <c r="G150" s="34"/>
      <c r="H150" s="30"/>
      <c r="I150" s="35">
        <v>1</v>
      </c>
      <c r="J150" s="47">
        <f t="shared" si="2"/>
        <v>0.3</v>
      </c>
    </row>
    <row r="151" spans="1:10" ht="110.25" customHeight="1" x14ac:dyDescent="0.25">
      <c r="A151" s="29">
        <v>134</v>
      </c>
      <c r="B151" s="28" t="s">
        <v>310</v>
      </c>
      <c r="C151" s="29" t="s">
        <v>181</v>
      </c>
      <c r="D151" s="37">
        <v>0.12</v>
      </c>
      <c r="E151" s="30" t="s">
        <v>311</v>
      </c>
      <c r="F151" s="30" t="s">
        <v>96</v>
      </c>
      <c r="G151" s="34"/>
      <c r="H151" s="30"/>
      <c r="I151" s="35">
        <v>1</v>
      </c>
      <c r="J151" s="47">
        <f t="shared" si="2"/>
        <v>0.12</v>
      </c>
    </row>
    <row r="152" spans="1:10" ht="110.25" customHeight="1" x14ac:dyDescent="0.25">
      <c r="A152" s="29">
        <v>135</v>
      </c>
      <c r="B152" s="28" t="s">
        <v>312</v>
      </c>
      <c r="C152" s="29" t="s">
        <v>181</v>
      </c>
      <c r="D152" s="37">
        <v>0.15</v>
      </c>
      <c r="E152" s="30" t="s">
        <v>313</v>
      </c>
      <c r="F152" s="30" t="s">
        <v>96</v>
      </c>
      <c r="G152" s="34"/>
      <c r="H152" s="30"/>
      <c r="I152" s="35">
        <v>1</v>
      </c>
      <c r="J152" s="47">
        <f t="shared" si="2"/>
        <v>0.15</v>
      </c>
    </row>
    <row r="153" spans="1:10" ht="110.25" customHeight="1" x14ac:dyDescent="0.25">
      <c r="A153" s="29">
        <v>136</v>
      </c>
      <c r="B153" s="28" t="s">
        <v>314</v>
      </c>
      <c r="C153" s="29" t="s">
        <v>181</v>
      </c>
      <c r="D153" s="37">
        <v>0.17</v>
      </c>
      <c r="E153" s="30" t="s">
        <v>315</v>
      </c>
      <c r="F153" s="30" t="s">
        <v>96</v>
      </c>
      <c r="G153" s="34"/>
      <c r="H153" s="30"/>
      <c r="I153" s="35">
        <v>1</v>
      </c>
      <c r="J153" s="47">
        <f t="shared" si="2"/>
        <v>0.17</v>
      </c>
    </row>
    <row r="154" spans="1:10" ht="110.25" customHeight="1" x14ac:dyDescent="0.25">
      <c r="A154" s="29">
        <v>137</v>
      </c>
      <c r="B154" s="28" t="s">
        <v>316</v>
      </c>
      <c r="C154" s="29" t="s">
        <v>181</v>
      </c>
      <c r="D154" s="37">
        <v>0.37</v>
      </c>
      <c r="E154" s="30" t="s">
        <v>317</v>
      </c>
      <c r="F154" s="30" t="s">
        <v>96</v>
      </c>
      <c r="G154" s="34"/>
      <c r="H154" s="30"/>
      <c r="I154" s="35">
        <v>1</v>
      </c>
      <c r="J154" s="47">
        <f t="shared" si="2"/>
        <v>0.37</v>
      </c>
    </row>
    <row r="155" spans="1:10" ht="110.25" customHeight="1" x14ac:dyDescent="0.2">
      <c r="A155" s="29">
        <v>138</v>
      </c>
      <c r="B155" s="28" t="s">
        <v>318</v>
      </c>
      <c r="C155" s="29" t="s">
        <v>181</v>
      </c>
      <c r="D155" s="37">
        <v>0.45</v>
      </c>
      <c r="E155" s="30" t="s">
        <v>319</v>
      </c>
      <c r="F155" s="30" t="s">
        <v>25</v>
      </c>
      <c r="G155" s="30"/>
      <c r="H155" s="30"/>
      <c r="I155" s="35">
        <v>1</v>
      </c>
      <c r="J155" s="47">
        <f t="shared" si="2"/>
        <v>0.45</v>
      </c>
    </row>
    <row r="156" spans="1:10" ht="110.25" customHeight="1" x14ac:dyDescent="0.2">
      <c r="A156" s="29">
        <v>139</v>
      </c>
      <c r="B156" s="28" t="s">
        <v>320</v>
      </c>
      <c r="C156" s="29" t="s">
        <v>18</v>
      </c>
      <c r="D156" s="37">
        <v>0.12</v>
      </c>
      <c r="E156" s="30" t="s">
        <v>321</v>
      </c>
      <c r="F156" s="30" t="s">
        <v>96</v>
      </c>
      <c r="G156" s="30"/>
      <c r="H156" s="30"/>
      <c r="I156" s="35">
        <v>1</v>
      </c>
      <c r="J156" s="47">
        <f t="shared" si="2"/>
        <v>0.12</v>
      </c>
    </row>
    <row r="157" spans="1:10" ht="110.25" customHeight="1" x14ac:dyDescent="0.2">
      <c r="A157" s="29">
        <v>140</v>
      </c>
      <c r="B157" s="28" t="s">
        <v>322</v>
      </c>
      <c r="C157" s="29" t="s">
        <v>18</v>
      </c>
      <c r="D157" s="37">
        <v>0.17</v>
      </c>
      <c r="E157" s="30" t="s">
        <v>323</v>
      </c>
      <c r="F157" s="30" t="s">
        <v>96</v>
      </c>
      <c r="G157" s="30"/>
      <c r="H157" s="30"/>
      <c r="I157" s="35">
        <v>1</v>
      </c>
      <c r="J157" s="47">
        <f t="shared" si="2"/>
        <v>0.17</v>
      </c>
    </row>
    <row r="158" spans="1:10" ht="110.25" customHeight="1" x14ac:dyDescent="0.25">
      <c r="A158" s="29">
        <v>141</v>
      </c>
      <c r="B158" s="28" t="s">
        <v>324</v>
      </c>
      <c r="C158" s="29" t="s">
        <v>18</v>
      </c>
      <c r="D158" s="37">
        <v>0.16</v>
      </c>
      <c r="E158" s="39" t="s">
        <v>325</v>
      </c>
      <c r="F158" s="30" t="s">
        <v>96</v>
      </c>
      <c r="G158" s="34"/>
      <c r="H158" s="30"/>
      <c r="I158" s="35">
        <v>1</v>
      </c>
      <c r="J158" s="47">
        <f t="shared" si="2"/>
        <v>0.16</v>
      </c>
    </row>
    <row r="159" spans="1:10" ht="110.25" customHeight="1" x14ac:dyDescent="0.2">
      <c r="A159" s="29">
        <v>142</v>
      </c>
      <c r="B159" s="28" t="s">
        <v>326</v>
      </c>
      <c r="C159" s="29" t="s">
        <v>18</v>
      </c>
      <c r="D159" s="37">
        <v>0.7</v>
      </c>
      <c r="E159" s="30" t="s">
        <v>327</v>
      </c>
      <c r="F159" s="30" t="s">
        <v>25</v>
      </c>
      <c r="G159" s="30"/>
      <c r="H159" s="30"/>
      <c r="I159" s="35">
        <v>1</v>
      </c>
      <c r="J159" s="47">
        <f t="shared" si="2"/>
        <v>0.7</v>
      </c>
    </row>
    <row r="160" spans="1:10" ht="110.25" customHeight="1" x14ac:dyDescent="0.25">
      <c r="A160" s="29">
        <v>143</v>
      </c>
      <c r="B160" s="28" t="s">
        <v>328</v>
      </c>
      <c r="C160" s="29" t="s">
        <v>18</v>
      </c>
      <c r="D160" s="37">
        <v>0.17</v>
      </c>
      <c r="E160" s="30" t="s">
        <v>329</v>
      </c>
      <c r="F160" s="30" t="s">
        <v>476</v>
      </c>
      <c r="G160" s="34"/>
      <c r="H160" s="30"/>
      <c r="I160" s="35">
        <v>1</v>
      </c>
      <c r="J160" s="47">
        <f t="shared" si="2"/>
        <v>0.17</v>
      </c>
    </row>
    <row r="161" spans="1:10" ht="110.25" customHeight="1" x14ac:dyDescent="0.25">
      <c r="A161" s="29">
        <v>144</v>
      </c>
      <c r="B161" s="28" t="s">
        <v>330</v>
      </c>
      <c r="C161" s="29" t="s">
        <v>18</v>
      </c>
      <c r="D161" s="37">
        <v>2.9</v>
      </c>
      <c r="E161" s="30" t="s">
        <v>331</v>
      </c>
      <c r="F161" s="30" t="s">
        <v>477</v>
      </c>
      <c r="G161" s="34"/>
      <c r="H161" s="30"/>
      <c r="I161" s="35">
        <v>1</v>
      </c>
      <c r="J161" s="47">
        <f t="shared" si="2"/>
        <v>2.9</v>
      </c>
    </row>
    <row r="162" spans="1:10" ht="110.25" customHeight="1" x14ac:dyDescent="0.25">
      <c r="A162" s="29">
        <v>145</v>
      </c>
      <c r="B162" s="28" t="s">
        <v>332</v>
      </c>
      <c r="C162" s="29" t="s">
        <v>18</v>
      </c>
      <c r="D162" s="37">
        <v>3.5</v>
      </c>
      <c r="E162" s="30" t="s">
        <v>333</v>
      </c>
      <c r="F162" s="30" t="s">
        <v>477</v>
      </c>
      <c r="G162" s="34"/>
      <c r="H162" s="30"/>
      <c r="I162" s="35">
        <v>1</v>
      </c>
      <c r="J162" s="47">
        <f t="shared" si="2"/>
        <v>3.5</v>
      </c>
    </row>
    <row r="163" spans="1:10" ht="110.25" customHeight="1" x14ac:dyDescent="0.2">
      <c r="A163" s="29">
        <v>146</v>
      </c>
      <c r="B163" s="28" t="s">
        <v>334</v>
      </c>
      <c r="C163" s="29" t="s">
        <v>18</v>
      </c>
      <c r="D163" s="37">
        <v>0.6</v>
      </c>
      <c r="E163" s="30" t="s">
        <v>335</v>
      </c>
      <c r="F163" s="30" t="s">
        <v>478</v>
      </c>
      <c r="G163" s="30"/>
      <c r="H163" s="30"/>
      <c r="I163" s="35">
        <v>1</v>
      </c>
      <c r="J163" s="47">
        <f t="shared" si="2"/>
        <v>0.6</v>
      </c>
    </row>
    <row r="164" spans="1:10" ht="110.25" customHeight="1" x14ac:dyDescent="0.2">
      <c r="A164" s="29">
        <v>147</v>
      </c>
      <c r="B164" s="28" t="s">
        <v>336</v>
      </c>
      <c r="C164" s="29" t="s">
        <v>18</v>
      </c>
      <c r="D164" s="37">
        <v>0.4</v>
      </c>
      <c r="E164" s="32" t="s">
        <v>337</v>
      </c>
      <c r="F164" s="32" t="s">
        <v>338</v>
      </c>
      <c r="G164" s="32"/>
      <c r="H164" s="32"/>
      <c r="I164" s="35">
        <v>1</v>
      </c>
      <c r="J164" s="47">
        <f t="shared" si="2"/>
        <v>0.4</v>
      </c>
    </row>
    <row r="165" spans="1:10" ht="110.25" customHeight="1" x14ac:dyDescent="0.25">
      <c r="A165" s="29">
        <v>148</v>
      </c>
      <c r="B165" s="28" t="s">
        <v>339</v>
      </c>
      <c r="C165" s="29" t="s">
        <v>18</v>
      </c>
      <c r="D165" s="37">
        <v>0.2</v>
      </c>
      <c r="E165" s="30" t="s">
        <v>340</v>
      </c>
      <c r="F165" s="30" t="s">
        <v>96</v>
      </c>
      <c r="G165" s="30"/>
      <c r="H165" s="34"/>
      <c r="I165" s="35">
        <v>1</v>
      </c>
      <c r="J165" s="47">
        <f t="shared" si="2"/>
        <v>0.2</v>
      </c>
    </row>
    <row r="166" spans="1:10" ht="110.25" customHeight="1" x14ac:dyDescent="0.2">
      <c r="A166" s="29">
        <v>149</v>
      </c>
      <c r="B166" s="28" t="s">
        <v>341</v>
      </c>
      <c r="C166" s="29" t="s">
        <v>18</v>
      </c>
      <c r="D166" s="37">
        <v>2.2000000000000002</v>
      </c>
      <c r="E166" s="30" t="s">
        <v>342</v>
      </c>
      <c r="F166" s="30" t="s">
        <v>343</v>
      </c>
      <c r="G166" s="30"/>
      <c r="H166" s="32"/>
      <c r="I166" s="35">
        <v>1</v>
      </c>
      <c r="J166" s="47">
        <f t="shared" si="2"/>
        <v>2.2000000000000002</v>
      </c>
    </row>
    <row r="167" spans="1:10" ht="110.25" customHeight="1" x14ac:dyDescent="0.2">
      <c r="A167" s="29">
        <v>150</v>
      </c>
      <c r="B167" s="28" t="s">
        <v>344</v>
      </c>
      <c r="C167" s="29" t="s">
        <v>18</v>
      </c>
      <c r="D167" s="37">
        <v>1</v>
      </c>
      <c r="E167" s="30" t="s">
        <v>345</v>
      </c>
      <c r="F167" s="30" t="s">
        <v>479</v>
      </c>
      <c r="G167" s="30"/>
      <c r="H167" s="30"/>
      <c r="I167" s="35">
        <v>1</v>
      </c>
      <c r="J167" s="47">
        <f t="shared" si="2"/>
        <v>1</v>
      </c>
    </row>
    <row r="168" spans="1:10" ht="111" customHeight="1" x14ac:dyDescent="0.2">
      <c r="A168" s="29">
        <v>151</v>
      </c>
      <c r="B168" s="28" t="s">
        <v>346</v>
      </c>
      <c r="C168" s="29" t="s">
        <v>72</v>
      </c>
      <c r="D168" s="37">
        <v>1.1499999999999999</v>
      </c>
      <c r="E168" s="30" t="s">
        <v>347</v>
      </c>
      <c r="F168" s="30" t="s">
        <v>96</v>
      </c>
      <c r="G168" s="30"/>
      <c r="H168" s="30"/>
      <c r="I168" s="35">
        <v>1</v>
      </c>
      <c r="J168" s="47">
        <f t="shared" si="2"/>
        <v>1.1499999999999999</v>
      </c>
    </row>
    <row r="169" spans="1:10" ht="111" customHeight="1" x14ac:dyDescent="0.25">
      <c r="A169" s="29">
        <v>152</v>
      </c>
      <c r="B169" s="28" t="s">
        <v>348</v>
      </c>
      <c r="C169" s="29" t="s">
        <v>18</v>
      </c>
      <c r="D169" s="37">
        <v>1.1499999999999999</v>
      </c>
      <c r="E169" s="30" t="s">
        <v>349</v>
      </c>
      <c r="F169" s="30" t="s">
        <v>96</v>
      </c>
      <c r="G169" s="34"/>
      <c r="H169" s="30"/>
      <c r="I169" s="35">
        <v>1</v>
      </c>
      <c r="J169" s="47">
        <f t="shared" si="2"/>
        <v>1.1499999999999999</v>
      </c>
    </row>
    <row r="170" spans="1:10" ht="111" customHeight="1" x14ac:dyDescent="0.2">
      <c r="A170" s="29">
        <v>153</v>
      </c>
      <c r="B170" s="28" t="s">
        <v>350</v>
      </c>
      <c r="C170" s="29" t="s">
        <v>18</v>
      </c>
      <c r="D170" s="37">
        <v>1.9</v>
      </c>
      <c r="E170" s="30" t="s">
        <v>351</v>
      </c>
      <c r="F170" s="30" t="s">
        <v>96</v>
      </c>
      <c r="G170" s="30"/>
      <c r="H170" s="30"/>
      <c r="I170" s="35">
        <v>1</v>
      </c>
      <c r="J170" s="47">
        <f t="shared" si="2"/>
        <v>1.9</v>
      </c>
    </row>
    <row r="171" spans="1:10" ht="111" customHeight="1" x14ac:dyDescent="0.25">
      <c r="A171" s="29">
        <v>154</v>
      </c>
      <c r="B171" s="28" t="s">
        <v>352</v>
      </c>
      <c r="C171" s="29" t="s">
        <v>18</v>
      </c>
      <c r="D171" s="37">
        <v>2.9</v>
      </c>
      <c r="E171" s="40" t="s">
        <v>488</v>
      </c>
      <c r="F171" s="40" t="s">
        <v>487</v>
      </c>
      <c r="G171"/>
      <c r="H171" s="42"/>
      <c r="I171" s="35">
        <v>1</v>
      </c>
      <c r="J171" s="47">
        <f t="shared" si="2"/>
        <v>2.9</v>
      </c>
    </row>
    <row r="172" spans="1:10" ht="111" customHeight="1" x14ac:dyDescent="0.2">
      <c r="A172" s="29">
        <v>155</v>
      </c>
      <c r="B172" s="28" t="s">
        <v>353</v>
      </c>
      <c r="C172" s="29" t="s">
        <v>18</v>
      </c>
      <c r="D172" s="37">
        <v>30</v>
      </c>
      <c r="E172" s="30" t="s">
        <v>354</v>
      </c>
      <c r="F172" s="30" t="s">
        <v>74</v>
      </c>
      <c r="G172" s="30"/>
      <c r="H172" s="30"/>
      <c r="I172" s="35">
        <v>1</v>
      </c>
      <c r="J172" s="47">
        <f t="shared" si="2"/>
        <v>30</v>
      </c>
    </row>
    <row r="173" spans="1:10" ht="38.25" customHeight="1" x14ac:dyDescent="0.2">
      <c r="A173" s="55"/>
      <c r="B173" s="24" t="s">
        <v>355</v>
      </c>
      <c r="C173" s="55"/>
      <c r="D173" s="55"/>
      <c r="E173" s="53"/>
      <c r="F173" s="49"/>
      <c r="G173" s="50"/>
      <c r="H173" s="50"/>
      <c r="I173" s="51"/>
      <c r="J173" s="51"/>
    </row>
    <row r="174" spans="1:10" ht="111.75" customHeight="1" x14ac:dyDescent="0.2">
      <c r="A174" s="29">
        <v>156</v>
      </c>
      <c r="B174" s="28" t="s">
        <v>356</v>
      </c>
      <c r="C174" s="29" t="s">
        <v>72</v>
      </c>
      <c r="D174" s="37">
        <v>0.22</v>
      </c>
      <c r="E174" s="30" t="s">
        <v>357</v>
      </c>
      <c r="F174" s="30" t="s">
        <v>96</v>
      </c>
      <c r="G174" s="30"/>
      <c r="H174" s="30"/>
      <c r="I174" s="35">
        <v>1</v>
      </c>
      <c r="J174" s="47">
        <f t="shared" si="2"/>
        <v>0.22</v>
      </c>
    </row>
    <row r="175" spans="1:10" ht="111.75" customHeight="1" x14ac:dyDescent="0.2">
      <c r="A175" s="29">
        <v>157</v>
      </c>
      <c r="B175" s="28" t="s">
        <v>358</v>
      </c>
      <c r="C175" s="29" t="s">
        <v>359</v>
      </c>
      <c r="D175" s="37">
        <v>0.14000000000000001</v>
      </c>
      <c r="E175" s="30" t="s">
        <v>360</v>
      </c>
      <c r="F175" s="30" t="s">
        <v>96</v>
      </c>
      <c r="G175" s="30"/>
      <c r="H175" s="30"/>
      <c r="I175" s="35">
        <v>1</v>
      </c>
      <c r="J175" s="47">
        <f t="shared" si="2"/>
        <v>0.14000000000000001</v>
      </c>
    </row>
    <row r="176" spans="1:10" ht="111.75" customHeight="1" x14ac:dyDescent="0.2">
      <c r="A176" s="29">
        <v>158</v>
      </c>
      <c r="B176" s="28" t="s">
        <v>361</v>
      </c>
      <c r="C176" s="29" t="s">
        <v>359</v>
      </c>
      <c r="D176" s="37">
        <v>0.25</v>
      </c>
      <c r="E176" s="30" t="s">
        <v>362</v>
      </c>
      <c r="F176" s="30" t="s">
        <v>96</v>
      </c>
      <c r="G176" s="30"/>
      <c r="H176" s="30"/>
      <c r="I176" s="35">
        <v>1</v>
      </c>
      <c r="J176" s="47">
        <f t="shared" si="2"/>
        <v>0.25</v>
      </c>
    </row>
    <row r="177" spans="1:10" ht="111.75" customHeight="1" x14ac:dyDescent="0.2">
      <c r="A177" s="29">
        <v>159</v>
      </c>
      <c r="B177" s="28" t="s">
        <v>363</v>
      </c>
      <c r="C177" s="29" t="s">
        <v>359</v>
      </c>
      <c r="D177" s="37">
        <v>0.17</v>
      </c>
      <c r="E177" s="30" t="s">
        <v>364</v>
      </c>
      <c r="F177" s="30" t="s">
        <v>96</v>
      </c>
      <c r="G177" s="32"/>
      <c r="H177" s="30"/>
      <c r="I177" s="35">
        <v>1</v>
      </c>
      <c r="J177" s="47">
        <f t="shared" si="2"/>
        <v>0.17</v>
      </c>
    </row>
    <row r="178" spans="1:10" ht="111.75" customHeight="1" x14ac:dyDescent="0.2">
      <c r="A178" s="29">
        <v>160</v>
      </c>
      <c r="B178" s="28" t="s">
        <v>365</v>
      </c>
      <c r="C178" s="29" t="s">
        <v>72</v>
      </c>
      <c r="D178" s="37">
        <v>0.21</v>
      </c>
      <c r="E178" s="30" t="s">
        <v>366</v>
      </c>
      <c r="F178" s="30" t="s">
        <v>96</v>
      </c>
      <c r="G178" s="30"/>
      <c r="H178" s="30"/>
      <c r="I178" s="35">
        <v>1</v>
      </c>
      <c r="J178" s="47">
        <f t="shared" si="2"/>
        <v>0.21</v>
      </c>
    </row>
    <row r="179" spans="1:10" ht="111.75" customHeight="1" x14ac:dyDescent="0.2">
      <c r="A179" s="29">
        <v>161</v>
      </c>
      <c r="B179" s="28" t="s">
        <v>367</v>
      </c>
      <c r="C179" s="29" t="s">
        <v>72</v>
      </c>
      <c r="D179" s="37">
        <v>0.33</v>
      </c>
      <c r="E179" s="30" t="s">
        <v>368</v>
      </c>
      <c r="F179" s="30" t="s">
        <v>96</v>
      </c>
      <c r="G179" s="30"/>
      <c r="H179" s="30"/>
      <c r="I179" s="35">
        <v>1</v>
      </c>
      <c r="J179" s="47">
        <f t="shared" si="2"/>
        <v>0.33</v>
      </c>
    </row>
    <row r="180" spans="1:10" ht="111.75" customHeight="1" x14ac:dyDescent="0.25">
      <c r="A180" s="29">
        <v>162</v>
      </c>
      <c r="B180" s="28" t="s">
        <v>369</v>
      </c>
      <c r="C180" s="29" t="s">
        <v>359</v>
      </c>
      <c r="D180" s="37">
        <v>0.2</v>
      </c>
      <c r="E180" s="30" t="s">
        <v>370</v>
      </c>
      <c r="F180" s="30" t="s">
        <v>371</v>
      </c>
      <c r="G180" s="30"/>
      <c r="H180" s="34"/>
      <c r="I180" s="35">
        <v>1</v>
      </c>
      <c r="J180" s="47">
        <f t="shared" si="2"/>
        <v>0.2</v>
      </c>
    </row>
    <row r="181" spans="1:10" ht="111.75" customHeight="1" x14ac:dyDescent="0.25">
      <c r="A181" s="29">
        <v>163</v>
      </c>
      <c r="B181" s="28" t="s">
        <v>372</v>
      </c>
      <c r="C181" s="29" t="s">
        <v>18</v>
      </c>
      <c r="D181" s="37">
        <v>3.05</v>
      </c>
      <c r="E181" s="30" t="s">
        <v>373</v>
      </c>
      <c r="F181" s="30" t="s">
        <v>69</v>
      </c>
      <c r="G181" s="34"/>
      <c r="H181" s="30"/>
      <c r="I181" s="35">
        <v>1</v>
      </c>
      <c r="J181" s="47">
        <f t="shared" si="2"/>
        <v>3.05</v>
      </c>
    </row>
    <row r="182" spans="1:10" ht="38.25" customHeight="1" x14ac:dyDescent="0.2">
      <c r="A182" s="48"/>
      <c r="B182" s="25" t="s">
        <v>374</v>
      </c>
      <c r="C182" s="48"/>
      <c r="D182" s="48"/>
      <c r="E182" s="53"/>
      <c r="F182" s="49"/>
      <c r="G182" s="50"/>
      <c r="H182" s="50"/>
      <c r="I182" s="51"/>
      <c r="J182" s="51"/>
    </row>
    <row r="183" spans="1:10" ht="111.75" customHeight="1" x14ac:dyDescent="0.2">
      <c r="A183" s="29">
        <v>164</v>
      </c>
      <c r="B183" s="28" t="s">
        <v>375</v>
      </c>
      <c r="C183" s="29" t="s">
        <v>18</v>
      </c>
      <c r="D183" s="37">
        <v>0.33</v>
      </c>
      <c r="E183" s="30" t="s">
        <v>376</v>
      </c>
      <c r="F183" s="30" t="s">
        <v>371</v>
      </c>
      <c r="G183" s="56"/>
      <c r="H183" s="30"/>
      <c r="I183" s="35">
        <v>1</v>
      </c>
      <c r="J183" s="47">
        <f t="shared" si="2"/>
        <v>0.33</v>
      </c>
    </row>
    <row r="184" spans="1:10" ht="111.75" customHeight="1" x14ac:dyDescent="0.2">
      <c r="A184" s="29">
        <v>165</v>
      </c>
      <c r="B184" s="28" t="s">
        <v>377</v>
      </c>
      <c r="C184" s="29" t="s">
        <v>18</v>
      </c>
      <c r="D184" s="37">
        <v>0.9</v>
      </c>
      <c r="E184" s="30" t="s">
        <v>378</v>
      </c>
      <c r="F184" s="30" t="s">
        <v>25</v>
      </c>
      <c r="G184" s="30"/>
      <c r="H184" s="30"/>
      <c r="I184" s="35">
        <v>1</v>
      </c>
      <c r="J184" s="47">
        <f t="shared" si="2"/>
        <v>0.9</v>
      </c>
    </row>
    <row r="185" spans="1:10" ht="111.75" customHeight="1" x14ac:dyDescent="0.2">
      <c r="A185" s="29">
        <v>166</v>
      </c>
      <c r="B185" s="28" t="s">
        <v>379</v>
      </c>
      <c r="C185" s="29" t="s">
        <v>72</v>
      </c>
      <c r="D185" s="37">
        <v>0.28999999999999998</v>
      </c>
      <c r="E185" s="30" t="s">
        <v>380</v>
      </c>
      <c r="F185" s="30" t="s">
        <v>371</v>
      </c>
      <c r="G185" s="30"/>
      <c r="H185" s="30"/>
      <c r="I185" s="33">
        <v>1</v>
      </c>
      <c r="J185" s="47">
        <f t="shared" si="2"/>
        <v>0.28999999999999998</v>
      </c>
    </row>
    <row r="186" spans="1:10" ht="111.75" customHeight="1" x14ac:dyDescent="0.25">
      <c r="A186" s="29">
        <v>167</v>
      </c>
      <c r="B186" s="28" t="s">
        <v>381</v>
      </c>
      <c r="C186" s="29" t="s">
        <v>18</v>
      </c>
      <c r="D186" s="37">
        <v>4.6500000000000004</v>
      </c>
      <c r="E186" s="30" t="s">
        <v>382</v>
      </c>
      <c r="F186" s="30" t="s">
        <v>69</v>
      </c>
      <c r="G186" s="34"/>
      <c r="H186" s="30"/>
      <c r="I186" s="33">
        <v>1</v>
      </c>
      <c r="J186" s="47">
        <f t="shared" si="2"/>
        <v>4.6500000000000004</v>
      </c>
    </row>
    <row r="187" spans="1:10" ht="111.75" customHeight="1" x14ac:dyDescent="0.2">
      <c r="A187" s="29">
        <v>168</v>
      </c>
      <c r="B187" s="28" t="s">
        <v>383</v>
      </c>
      <c r="C187" s="29" t="s">
        <v>181</v>
      </c>
      <c r="D187" s="37">
        <v>0.27</v>
      </c>
      <c r="E187" s="30" t="s">
        <v>384</v>
      </c>
      <c r="F187" s="30" t="s">
        <v>25</v>
      </c>
      <c r="G187" s="30"/>
      <c r="H187" s="30"/>
      <c r="I187" s="33">
        <v>1</v>
      </c>
      <c r="J187" s="47">
        <f t="shared" si="2"/>
        <v>0.27</v>
      </c>
    </row>
    <row r="188" spans="1:10" ht="111.75" customHeight="1" x14ac:dyDescent="0.2">
      <c r="A188" s="29">
        <v>169</v>
      </c>
      <c r="B188" s="28" t="s">
        <v>385</v>
      </c>
      <c r="C188" s="29" t="s">
        <v>18</v>
      </c>
      <c r="D188" s="37">
        <v>22.5</v>
      </c>
      <c r="E188" s="30" t="s">
        <v>386</v>
      </c>
      <c r="F188" s="30" t="s">
        <v>338</v>
      </c>
      <c r="G188" s="30"/>
      <c r="H188" s="30"/>
      <c r="I188" s="33">
        <v>1</v>
      </c>
      <c r="J188" s="47">
        <f t="shared" si="2"/>
        <v>22.5</v>
      </c>
    </row>
    <row r="189" spans="1:10" ht="111.75" customHeight="1" x14ac:dyDescent="0.2">
      <c r="A189" s="29">
        <v>170</v>
      </c>
      <c r="B189" s="28" t="s">
        <v>387</v>
      </c>
      <c r="C189" s="29" t="s">
        <v>18</v>
      </c>
      <c r="D189" s="37">
        <v>0.4</v>
      </c>
      <c r="E189" s="30" t="s">
        <v>388</v>
      </c>
      <c r="F189" s="30" t="s">
        <v>25</v>
      </c>
      <c r="G189" s="30"/>
      <c r="H189" s="30"/>
      <c r="I189" s="33">
        <v>1</v>
      </c>
      <c r="J189" s="47">
        <f t="shared" si="2"/>
        <v>0.4</v>
      </c>
    </row>
    <row r="190" spans="1:10" ht="38.25" customHeight="1" x14ac:dyDescent="0.2">
      <c r="A190" s="48"/>
      <c r="B190" s="25" t="s">
        <v>389</v>
      </c>
      <c r="C190" s="48"/>
      <c r="D190" s="48"/>
      <c r="E190" s="53"/>
      <c r="F190" s="49"/>
      <c r="G190" s="50"/>
      <c r="H190" s="50"/>
      <c r="I190" s="51"/>
      <c r="J190" s="51"/>
    </row>
    <row r="191" spans="1:10" ht="110.25" customHeight="1" x14ac:dyDescent="0.2">
      <c r="A191" s="29">
        <v>171</v>
      </c>
      <c r="B191" s="28" t="s">
        <v>390</v>
      </c>
      <c r="C191" s="29" t="s">
        <v>181</v>
      </c>
      <c r="D191" s="37">
        <v>2</v>
      </c>
      <c r="E191" s="32" t="s">
        <v>391</v>
      </c>
      <c r="F191" s="32" t="s">
        <v>25</v>
      </c>
      <c r="G191" s="32"/>
      <c r="H191" s="32"/>
      <c r="I191" s="33">
        <v>1</v>
      </c>
      <c r="J191" s="47">
        <f t="shared" si="2"/>
        <v>2</v>
      </c>
    </row>
    <row r="192" spans="1:10" ht="110.25" customHeight="1" x14ac:dyDescent="0.2">
      <c r="A192" s="29">
        <v>172</v>
      </c>
      <c r="B192" s="28" t="s">
        <v>392</v>
      </c>
      <c r="C192" s="29" t="s">
        <v>181</v>
      </c>
      <c r="D192" s="37">
        <v>2.5</v>
      </c>
      <c r="E192" s="32" t="s">
        <v>393</v>
      </c>
      <c r="F192" s="32" t="s">
        <v>25</v>
      </c>
      <c r="G192" s="32"/>
      <c r="H192" s="32"/>
      <c r="I192" s="33">
        <v>1</v>
      </c>
      <c r="J192" s="47">
        <f t="shared" si="2"/>
        <v>2.5</v>
      </c>
    </row>
    <row r="193" spans="1:10" ht="110.25" customHeight="1" x14ac:dyDescent="0.2">
      <c r="A193" s="29">
        <v>173</v>
      </c>
      <c r="B193" s="28" t="s">
        <v>394</v>
      </c>
      <c r="C193" s="29" t="s">
        <v>181</v>
      </c>
      <c r="D193" s="37">
        <v>3.15</v>
      </c>
      <c r="E193" s="32" t="s">
        <v>395</v>
      </c>
      <c r="F193" s="32" t="s">
        <v>105</v>
      </c>
      <c r="G193" s="32"/>
      <c r="H193" s="32"/>
      <c r="I193" s="33">
        <v>1</v>
      </c>
      <c r="J193" s="47">
        <f t="shared" si="2"/>
        <v>3.15</v>
      </c>
    </row>
    <row r="194" spans="1:10" ht="110.25" customHeight="1" x14ac:dyDescent="0.2">
      <c r="A194" s="29">
        <v>174</v>
      </c>
      <c r="B194" s="28" t="s">
        <v>396</v>
      </c>
      <c r="C194" s="29" t="s">
        <v>181</v>
      </c>
      <c r="D194" s="37">
        <v>3.6</v>
      </c>
      <c r="E194" s="32" t="s">
        <v>397</v>
      </c>
      <c r="F194" s="32" t="s">
        <v>25</v>
      </c>
      <c r="G194" s="32"/>
      <c r="H194" s="32"/>
      <c r="I194" s="33">
        <v>1</v>
      </c>
      <c r="J194" s="47">
        <f t="shared" si="2"/>
        <v>3.6</v>
      </c>
    </row>
    <row r="195" spans="1:10" ht="110.25" customHeight="1" x14ac:dyDescent="0.2">
      <c r="A195" s="29">
        <v>175</v>
      </c>
      <c r="B195" s="28" t="s">
        <v>398</v>
      </c>
      <c r="C195" s="29" t="s">
        <v>181</v>
      </c>
      <c r="D195" s="37">
        <v>4.3</v>
      </c>
      <c r="E195" s="32" t="s">
        <v>399</v>
      </c>
      <c r="F195" s="32" t="s">
        <v>25</v>
      </c>
      <c r="G195" s="32"/>
      <c r="H195" s="32"/>
      <c r="I195" s="33">
        <v>1</v>
      </c>
      <c r="J195" s="47">
        <f t="shared" si="2"/>
        <v>4.3</v>
      </c>
    </row>
    <row r="196" spans="1:10" ht="110.25" customHeight="1" x14ac:dyDescent="0.2">
      <c r="A196" s="29">
        <v>176</v>
      </c>
      <c r="B196" s="28" t="s">
        <v>400</v>
      </c>
      <c r="C196" s="29" t="s">
        <v>181</v>
      </c>
      <c r="D196" s="37">
        <v>5</v>
      </c>
      <c r="E196" s="32" t="s">
        <v>401</v>
      </c>
      <c r="F196" s="32" t="s">
        <v>25</v>
      </c>
      <c r="G196" s="32"/>
      <c r="H196" s="32"/>
      <c r="I196" s="33">
        <v>1</v>
      </c>
      <c r="J196" s="47">
        <f t="shared" si="2"/>
        <v>5</v>
      </c>
    </row>
    <row r="197" spans="1:10" ht="110.25" customHeight="1" x14ac:dyDescent="0.2">
      <c r="A197" s="29">
        <v>177</v>
      </c>
      <c r="B197" s="28" t="s">
        <v>402</v>
      </c>
      <c r="C197" s="29" t="s">
        <v>72</v>
      </c>
      <c r="D197" s="37">
        <v>3.6</v>
      </c>
      <c r="E197" s="30" t="s">
        <v>403</v>
      </c>
      <c r="F197" s="30" t="s">
        <v>25</v>
      </c>
      <c r="G197" s="30"/>
      <c r="H197" s="30"/>
      <c r="I197" s="35">
        <v>1</v>
      </c>
      <c r="J197" s="47">
        <f t="shared" si="2"/>
        <v>3.6</v>
      </c>
    </row>
    <row r="198" spans="1:10" ht="110.25" customHeight="1" x14ac:dyDescent="0.25">
      <c r="A198" s="29">
        <v>178</v>
      </c>
      <c r="B198" s="28" t="s">
        <v>404</v>
      </c>
      <c r="C198" s="29" t="s">
        <v>72</v>
      </c>
      <c r="D198" s="37">
        <v>4</v>
      </c>
      <c r="E198" s="30" t="s">
        <v>405</v>
      </c>
      <c r="F198" s="30" t="s">
        <v>25</v>
      </c>
      <c r="G198" s="30"/>
      <c r="H198" s="34"/>
      <c r="I198" s="35">
        <v>1</v>
      </c>
      <c r="J198" s="47">
        <f t="shared" si="2"/>
        <v>4</v>
      </c>
    </row>
    <row r="199" spans="1:10" ht="110.25" customHeight="1" x14ac:dyDescent="0.2">
      <c r="A199" s="29">
        <v>179</v>
      </c>
      <c r="B199" s="28" t="s">
        <v>406</v>
      </c>
      <c r="C199" s="29" t="s">
        <v>72</v>
      </c>
      <c r="D199" s="37">
        <v>3.7</v>
      </c>
      <c r="E199" s="30" t="s">
        <v>407</v>
      </c>
      <c r="F199" s="30" t="s">
        <v>25</v>
      </c>
      <c r="G199" s="30"/>
      <c r="H199" s="30"/>
      <c r="I199" s="35">
        <v>1</v>
      </c>
      <c r="J199" s="47">
        <f t="shared" si="2"/>
        <v>3.7</v>
      </c>
    </row>
    <row r="200" spans="1:10" ht="110.25" customHeight="1" x14ac:dyDescent="0.2">
      <c r="A200" s="29">
        <v>180</v>
      </c>
      <c r="B200" s="28" t="s">
        <v>408</v>
      </c>
      <c r="C200" s="29" t="s">
        <v>72</v>
      </c>
      <c r="D200" s="37">
        <v>5.7</v>
      </c>
      <c r="E200" s="30" t="s">
        <v>409</v>
      </c>
      <c r="F200" s="30" t="s">
        <v>25</v>
      </c>
      <c r="G200" s="30"/>
      <c r="H200" s="30"/>
      <c r="I200" s="35">
        <v>1</v>
      </c>
      <c r="J200" s="47">
        <f t="shared" si="2"/>
        <v>5.7</v>
      </c>
    </row>
    <row r="201" spans="1:10" ht="38.25" customHeight="1" x14ac:dyDescent="0.2">
      <c r="A201" s="48"/>
      <c r="B201" s="25" t="s">
        <v>410</v>
      </c>
      <c r="C201" s="48"/>
      <c r="D201" s="48"/>
      <c r="E201" s="53"/>
      <c r="F201" s="49"/>
      <c r="G201" s="50"/>
      <c r="H201" s="50"/>
      <c r="I201" s="51"/>
      <c r="J201" s="51"/>
    </row>
    <row r="202" spans="1:10" ht="110.25" customHeight="1" x14ac:dyDescent="0.25">
      <c r="A202" s="29">
        <v>181</v>
      </c>
      <c r="B202" s="28" t="s">
        <v>411</v>
      </c>
      <c r="C202" s="29" t="s">
        <v>72</v>
      </c>
      <c r="D202" s="37">
        <v>0.41</v>
      </c>
      <c r="E202" s="30" t="s">
        <v>412</v>
      </c>
      <c r="F202" s="29" t="s">
        <v>413</v>
      </c>
      <c r="G202" s="34"/>
      <c r="H202" s="62"/>
      <c r="I202" s="31">
        <v>1</v>
      </c>
      <c r="J202" s="47">
        <f>I202*D202</f>
        <v>0.41</v>
      </c>
    </row>
    <row r="203" spans="1:10" ht="110.25" customHeight="1" x14ac:dyDescent="0.25">
      <c r="A203" s="29">
        <v>182</v>
      </c>
      <c r="B203" s="28" t="s">
        <v>414</v>
      </c>
      <c r="C203" s="29" t="s">
        <v>72</v>
      </c>
      <c r="D203" s="37">
        <v>0.56999999999999995</v>
      </c>
      <c r="E203" s="30" t="s">
        <v>415</v>
      </c>
      <c r="F203" s="29" t="s">
        <v>413</v>
      </c>
      <c r="G203" s="34"/>
      <c r="H203" s="43"/>
      <c r="I203" s="31">
        <v>1</v>
      </c>
      <c r="J203" s="47">
        <f t="shared" si="2"/>
        <v>0.56999999999999995</v>
      </c>
    </row>
    <row r="204" spans="1:10" ht="110.25" customHeight="1" x14ac:dyDescent="0.25">
      <c r="A204" s="29">
        <v>183</v>
      </c>
      <c r="B204" s="28" t="s">
        <v>416</v>
      </c>
      <c r="C204" s="29" t="s">
        <v>72</v>
      </c>
      <c r="D204" s="37">
        <v>0.93</v>
      </c>
      <c r="E204" s="30" t="s">
        <v>417</v>
      </c>
      <c r="F204" s="29" t="s">
        <v>413</v>
      </c>
      <c r="G204" s="34"/>
      <c r="H204" s="43"/>
      <c r="I204" s="31">
        <v>1</v>
      </c>
      <c r="J204" s="47">
        <f t="shared" si="2"/>
        <v>0.93</v>
      </c>
    </row>
    <row r="205" spans="1:10" ht="110.25" customHeight="1" x14ac:dyDescent="0.25">
      <c r="A205" s="29">
        <v>184</v>
      </c>
      <c r="B205" s="28" t="s">
        <v>418</v>
      </c>
      <c r="C205" s="29" t="s">
        <v>72</v>
      </c>
      <c r="D205" s="37">
        <v>1.48</v>
      </c>
      <c r="E205" s="30" t="s">
        <v>419</v>
      </c>
      <c r="F205" s="29" t="s">
        <v>413</v>
      </c>
      <c r="G205" s="34"/>
      <c r="H205" s="43"/>
      <c r="I205" s="31">
        <v>1</v>
      </c>
      <c r="J205" s="47">
        <f t="shared" si="2"/>
        <v>1.48</v>
      </c>
    </row>
    <row r="206" spans="1:10" ht="110.25" customHeight="1" x14ac:dyDescent="0.25">
      <c r="A206" s="29">
        <v>185</v>
      </c>
      <c r="B206" s="28" t="s">
        <v>420</v>
      </c>
      <c r="C206" s="29" t="s">
        <v>18</v>
      </c>
      <c r="D206" s="37">
        <v>1.2</v>
      </c>
      <c r="E206" s="30" t="s">
        <v>421</v>
      </c>
      <c r="F206" s="29" t="s">
        <v>483</v>
      </c>
      <c r="G206" s="34"/>
      <c r="H206" s="44"/>
      <c r="I206" s="31">
        <v>1</v>
      </c>
      <c r="J206" s="47">
        <f t="shared" si="2"/>
        <v>1.2</v>
      </c>
    </row>
    <row r="207" spans="1:10" ht="110.25" customHeight="1" x14ac:dyDescent="0.2">
      <c r="A207" s="29">
        <v>186</v>
      </c>
      <c r="B207" s="28" t="s">
        <v>422</v>
      </c>
      <c r="C207" s="29" t="s">
        <v>18</v>
      </c>
      <c r="D207" s="37">
        <v>0.32</v>
      </c>
      <c r="E207" s="30" t="s">
        <v>423</v>
      </c>
      <c r="F207" s="30" t="s">
        <v>481</v>
      </c>
      <c r="G207" s="45"/>
      <c r="H207" s="45"/>
      <c r="I207" s="31">
        <v>1</v>
      </c>
      <c r="J207" s="47">
        <f t="shared" ref="J207:J228" si="3">I207*D207</f>
        <v>0.32</v>
      </c>
    </row>
    <row r="208" spans="1:10" ht="110.25" customHeight="1" x14ac:dyDescent="0.25">
      <c r="A208" s="29">
        <v>187</v>
      </c>
      <c r="B208" s="28" t="s">
        <v>424</v>
      </c>
      <c r="C208" s="29" t="s">
        <v>18</v>
      </c>
      <c r="D208" s="37">
        <v>0.95</v>
      </c>
      <c r="E208" s="30" t="s">
        <v>425</v>
      </c>
      <c r="F208" s="30" t="s">
        <v>481</v>
      </c>
      <c r="G208" s="34"/>
      <c r="H208" s="45"/>
      <c r="I208" s="31">
        <v>1</v>
      </c>
      <c r="J208" s="47">
        <f t="shared" si="3"/>
        <v>0.95</v>
      </c>
    </row>
    <row r="209" spans="1:10" ht="110.25" customHeight="1" x14ac:dyDescent="0.25">
      <c r="A209" s="29">
        <v>188</v>
      </c>
      <c r="B209" s="28" t="s">
        <v>426</v>
      </c>
      <c r="C209" s="29" t="s">
        <v>72</v>
      </c>
      <c r="D209" s="37">
        <v>0.7</v>
      </c>
      <c r="E209" s="30" t="s">
        <v>427</v>
      </c>
      <c r="F209" s="29" t="s">
        <v>482</v>
      </c>
      <c r="G209" s="34"/>
      <c r="H209" s="43"/>
      <c r="I209" s="31">
        <v>1</v>
      </c>
      <c r="J209" s="47">
        <f t="shared" si="3"/>
        <v>0.7</v>
      </c>
    </row>
    <row r="210" spans="1:10" ht="110.25" customHeight="1" x14ac:dyDescent="0.25">
      <c r="A210" s="29">
        <v>189</v>
      </c>
      <c r="B210" s="28" t="s">
        <v>428</v>
      </c>
      <c r="C210" s="29" t="s">
        <v>18</v>
      </c>
      <c r="D210" s="37">
        <v>1.35</v>
      </c>
      <c r="E210" s="30" t="s">
        <v>429</v>
      </c>
      <c r="F210" s="29" t="s">
        <v>480</v>
      </c>
      <c r="G210" s="34"/>
      <c r="H210" s="43"/>
      <c r="I210" s="31">
        <v>1</v>
      </c>
      <c r="J210" s="47">
        <f t="shared" si="3"/>
        <v>1.35</v>
      </c>
    </row>
    <row r="211" spans="1:10" ht="110.25" customHeight="1" x14ac:dyDescent="0.25">
      <c r="A211" s="29">
        <v>190</v>
      </c>
      <c r="B211" s="28" t="s">
        <v>430</v>
      </c>
      <c r="C211" s="29" t="s">
        <v>72</v>
      </c>
      <c r="D211" s="37">
        <v>0.84</v>
      </c>
      <c r="E211" s="30" t="s">
        <v>431</v>
      </c>
      <c r="F211" s="30" t="s">
        <v>481</v>
      </c>
      <c r="G211" s="34"/>
      <c r="H211" s="45"/>
      <c r="I211" s="31">
        <v>1</v>
      </c>
      <c r="J211" s="47">
        <f t="shared" si="3"/>
        <v>0.84</v>
      </c>
    </row>
    <row r="212" spans="1:10" ht="110.25" customHeight="1" x14ac:dyDescent="0.25">
      <c r="A212" s="29">
        <v>191</v>
      </c>
      <c r="B212" s="28" t="s">
        <v>432</v>
      </c>
      <c r="C212" s="29" t="s">
        <v>72</v>
      </c>
      <c r="D212" s="37">
        <v>0.84</v>
      </c>
      <c r="E212" s="30" t="s">
        <v>433</v>
      </c>
      <c r="F212" s="30" t="s">
        <v>481</v>
      </c>
      <c r="G212" s="34"/>
      <c r="H212" s="45"/>
      <c r="I212" s="31">
        <v>1</v>
      </c>
      <c r="J212" s="47">
        <f t="shared" si="3"/>
        <v>0.84</v>
      </c>
    </row>
    <row r="213" spans="1:10" ht="110.25" customHeight="1" x14ac:dyDescent="0.25">
      <c r="A213" s="29">
        <v>192</v>
      </c>
      <c r="B213" s="28" t="s">
        <v>434</v>
      </c>
      <c r="C213" s="29" t="s">
        <v>72</v>
      </c>
      <c r="D213" s="37">
        <v>2.2999999999999998</v>
      </c>
      <c r="E213" s="30" t="s">
        <v>435</v>
      </c>
      <c r="F213" s="29" t="s">
        <v>413</v>
      </c>
      <c r="G213" s="34"/>
      <c r="H213" s="43"/>
      <c r="I213" s="31">
        <v>1</v>
      </c>
      <c r="J213" s="47">
        <f t="shared" si="3"/>
        <v>2.2999999999999998</v>
      </c>
    </row>
    <row r="214" spans="1:10" ht="110.25" customHeight="1" x14ac:dyDescent="0.25">
      <c r="A214" s="29">
        <v>193</v>
      </c>
      <c r="B214" s="28" t="s">
        <v>436</v>
      </c>
      <c r="C214" s="29" t="s">
        <v>72</v>
      </c>
      <c r="D214" s="37">
        <v>3.5</v>
      </c>
      <c r="E214" s="30" t="s">
        <v>437</v>
      </c>
      <c r="F214" s="29" t="s">
        <v>413</v>
      </c>
      <c r="G214" s="34"/>
      <c r="H214" s="46"/>
      <c r="I214" s="31">
        <v>1</v>
      </c>
      <c r="J214" s="47">
        <f t="shared" si="3"/>
        <v>3.5</v>
      </c>
    </row>
    <row r="215" spans="1:10" ht="110.25" customHeight="1" x14ac:dyDescent="0.2">
      <c r="A215" s="29">
        <v>194</v>
      </c>
      <c r="B215" s="28" t="s">
        <v>438</v>
      </c>
      <c r="C215" s="29" t="s">
        <v>72</v>
      </c>
      <c r="D215" s="37">
        <v>4.7</v>
      </c>
      <c r="E215" s="30" t="s">
        <v>439</v>
      </c>
      <c r="F215" s="29" t="s">
        <v>413</v>
      </c>
      <c r="G215" s="43"/>
      <c r="H215" s="43"/>
      <c r="I215" s="31">
        <v>1</v>
      </c>
      <c r="J215" s="47">
        <f t="shared" si="3"/>
        <v>4.7</v>
      </c>
    </row>
    <row r="216" spans="1:10" ht="38.25" customHeight="1" x14ac:dyDescent="0.2">
      <c r="A216" s="48"/>
      <c r="B216" s="25" t="s">
        <v>440</v>
      </c>
      <c r="C216" s="48"/>
      <c r="D216" s="48"/>
      <c r="E216" s="53"/>
      <c r="F216" s="49"/>
      <c r="G216" s="50"/>
      <c r="H216" s="50"/>
      <c r="I216" s="51"/>
      <c r="J216" s="51"/>
    </row>
    <row r="217" spans="1:10" ht="110.25" customHeight="1" x14ac:dyDescent="0.25">
      <c r="A217" s="29">
        <v>195</v>
      </c>
      <c r="B217" s="28" t="s">
        <v>441</v>
      </c>
      <c r="C217" s="29" t="s">
        <v>18</v>
      </c>
      <c r="D217" s="37">
        <v>0.3</v>
      </c>
      <c r="E217" s="30" t="s">
        <v>442</v>
      </c>
      <c r="F217" s="29" t="s">
        <v>413</v>
      </c>
      <c r="G217" s="34"/>
      <c r="H217" s="43"/>
      <c r="I217" s="31" t="s">
        <v>466</v>
      </c>
      <c r="J217" s="47">
        <f t="shared" si="3"/>
        <v>3</v>
      </c>
    </row>
    <row r="218" spans="1:10" ht="110.25" customHeight="1" x14ac:dyDescent="0.25">
      <c r="A218" s="29">
        <v>196</v>
      </c>
      <c r="B218" s="28" t="s">
        <v>443</v>
      </c>
      <c r="C218" s="29" t="s">
        <v>72</v>
      </c>
      <c r="D218" s="37">
        <v>2.1800000000000002</v>
      </c>
      <c r="E218" s="30" t="s">
        <v>444</v>
      </c>
      <c r="F218" s="29" t="s">
        <v>413</v>
      </c>
      <c r="G218" s="34"/>
      <c r="H218" s="34"/>
      <c r="I218" s="31">
        <v>1</v>
      </c>
      <c r="J218" s="47">
        <f t="shared" si="3"/>
        <v>2.1800000000000002</v>
      </c>
    </row>
    <row r="219" spans="1:10" ht="110.25" customHeight="1" x14ac:dyDescent="0.25">
      <c r="A219" s="29">
        <v>197</v>
      </c>
      <c r="B219" s="28" t="s">
        <v>445</v>
      </c>
      <c r="C219" s="29" t="s">
        <v>72</v>
      </c>
      <c r="D219" s="37">
        <v>6.6</v>
      </c>
      <c r="E219" s="30" t="s">
        <v>446</v>
      </c>
      <c r="F219" s="29" t="s">
        <v>413</v>
      </c>
      <c r="G219" s="34"/>
      <c r="H219" s="43"/>
      <c r="I219" s="31">
        <v>1</v>
      </c>
      <c r="J219" s="47">
        <f t="shared" si="3"/>
        <v>6.6</v>
      </c>
    </row>
    <row r="220" spans="1:10" ht="110.25" customHeight="1" x14ac:dyDescent="0.25">
      <c r="A220" s="29">
        <v>198</v>
      </c>
      <c r="B220" s="28" t="s">
        <v>447</v>
      </c>
      <c r="C220" s="57" t="s">
        <v>72</v>
      </c>
      <c r="D220" s="37">
        <v>4.2</v>
      </c>
      <c r="E220" s="30" t="s">
        <v>448</v>
      </c>
      <c r="F220" s="29" t="s">
        <v>413</v>
      </c>
      <c r="G220" s="34"/>
      <c r="H220" s="43"/>
      <c r="I220" s="31">
        <v>1</v>
      </c>
      <c r="J220" s="47">
        <f t="shared" si="3"/>
        <v>4.2</v>
      </c>
    </row>
    <row r="221" spans="1:10" ht="110.25" customHeight="1" x14ac:dyDescent="0.2">
      <c r="A221" s="29">
        <v>199</v>
      </c>
      <c r="B221" s="28" t="s">
        <v>449</v>
      </c>
      <c r="C221" s="29" t="s">
        <v>18</v>
      </c>
      <c r="D221" s="37">
        <v>0.4</v>
      </c>
      <c r="E221" s="30" t="s">
        <v>450</v>
      </c>
      <c r="F221" s="29" t="s">
        <v>413</v>
      </c>
      <c r="G221" s="43"/>
      <c r="H221" s="43"/>
      <c r="I221" s="31" t="s">
        <v>466</v>
      </c>
      <c r="J221" s="47">
        <f t="shared" si="3"/>
        <v>4</v>
      </c>
    </row>
    <row r="222" spans="1:10" ht="110.25" customHeight="1" x14ac:dyDescent="0.25">
      <c r="A222" s="29">
        <v>200</v>
      </c>
      <c r="B222" s="28" t="s">
        <v>451</v>
      </c>
      <c r="C222" s="29" t="s">
        <v>72</v>
      </c>
      <c r="D222" s="37">
        <v>2.5</v>
      </c>
      <c r="E222" s="30" t="s">
        <v>452</v>
      </c>
      <c r="F222" s="29" t="s">
        <v>413</v>
      </c>
      <c r="G222" s="34"/>
      <c r="H222" s="34"/>
      <c r="I222" s="31">
        <v>1</v>
      </c>
      <c r="J222" s="47">
        <f t="shared" si="3"/>
        <v>2.5</v>
      </c>
    </row>
    <row r="223" spans="1:10" ht="110.25" customHeight="1" x14ac:dyDescent="0.25">
      <c r="A223" s="29">
        <v>201</v>
      </c>
      <c r="B223" s="28" t="s">
        <v>453</v>
      </c>
      <c r="C223" s="29" t="s">
        <v>18</v>
      </c>
      <c r="D223" s="37">
        <v>0.12</v>
      </c>
      <c r="E223" s="30" t="s">
        <v>454</v>
      </c>
      <c r="F223" s="29" t="s">
        <v>413</v>
      </c>
      <c r="G223" s="34"/>
      <c r="H223" s="43"/>
      <c r="I223" s="31" t="s">
        <v>466</v>
      </c>
      <c r="J223" s="47">
        <f t="shared" si="3"/>
        <v>1.2</v>
      </c>
    </row>
    <row r="224" spans="1:10" ht="110.25" customHeight="1" x14ac:dyDescent="0.25">
      <c r="A224" s="29">
        <v>202</v>
      </c>
      <c r="B224" s="28" t="s">
        <v>455</v>
      </c>
      <c r="C224" s="29" t="s">
        <v>18</v>
      </c>
      <c r="D224" s="37">
        <v>0.37</v>
      </c>
      <c r="E224" s="30" t="s">
        <v>456</v>
      </c>
      <c r="F224" s="29" t="s">
        <v>413</v>
      </c>
      <c r="G224" s="34"/>
      <c r="H224" s="43"/>
      <c r="I224" s="31" t="s">
        <v>466</v>
      </c>
      <c r="J224" s="47">
        <f t="shared" si="3"/>
        <v>3.7</v>
      </c>
    </row>
    <row r="225" spans="1:10" ht="110.25" customHeight="1" x14ac:dyDescent="0.25">
      <c r="A225" s="29">
        <v>203</v>
      </c>
      <c r="B225" s="28" t="s">
        <v>457</v>
      </c>
      <c r="C225" s="29" t="s">
        <v>72</v>
      </c>
      <c r="D225" s="37">
        <v>2.33</v>
      </c>
      <c r="E225" s="30" t="s">
        <v>458</v>
      </c>
      <c r="F225" s="29" t="s">
        <v>413</v>
      </c>
      <c r="G225" s="43"/>
      <c r="H225" s="34"/>
      <c r="I225" s="31">
        <v>1</v>
      </c>
      <c r="J225" s="47">
        <f t="shared" si="3"/>
        <v>2.33</v>
      </c>
    </row>
    <row r="226" spans="1:10" ht="110.25" customHeight="1" x14ac:dyDescent="0.25">
      <c r="A226" s="29">
        <v>204</v>
      </c>
      <c r="B226" s="28" t="s">
        <v>459</v>
      </c>
      <c r="C226" s="29" t="s">
        <v>18</v>
      </c>
      <c r="D226" s="37">
        <v>0.65</v>
      </c>
      <c r="E226" s="30" t="s">
        <v>460</v>
      </c>
      <c r="F226" s="29" t="s">
        <v>413</v>
      </c>
      <c r="G226" s="34"/>
      <c r="H226" s="43"/>
      <c r="I226" s="31" t="s">
        <v>125</v>
      </c>
      <c r="J226" s="47">
        <f t="shared" si="3"/>
        <v>3.25</v>
      </c>
    </row>
    <row r="227" spans="1:10" ht="110.25" customHeight="1" x14ac:dyDescent="0.25">
      <c r="A227" s="29">
        <v>205</v>
      </c>
      <c r="B227" s="28" t="s">
        <v>461</v>
      </c>
      <c r="C227" s="29" t="s">
        <v>18</v>
      </c>
      <c r="D227" s="37">
        <v>0.16</v>
      </c>
      <c r="E227" s="30" t="s">
        <v>462</v>
      </c>
      <c r="F227" s="30" t="s">
        <v>69</v>
      </c>
      <c r="G227" s="34"/>
      <c r="H227" s="30"/>
      <c r="I227" s="35">
        <v>1</v>
      </c>
      <c r="J227" s="47">
        <f t="shared" si="3"/>
        <v>0.16</v>
      </c>
    </row>
    <row r="228" spans="1:10" ht="110.25" customHeight="1" x14ac:dyDescent="0.2">
      <c r="A228" s="29">
        <v>206</v>
      </c>
      <c r="B228" s="28" t="s">
        <v>463</v>
      </c>
      <c r="C228" s="29" t="s">
        <v>72</v>
      </c>
      <c r="D228" s="37">
        <v>2.4</v>
      </c>
      <c r="E228" s="30" t="s">
        <v>464</v>
      </c>
      <c r="F228" s="30" t="s">
        <v>465</v>
      </c>
      <c r="G228" s="30"/>
      <c r="H228" s="30"/>
      <c r="I228" s="35">
        <v>1</v>
      </c>
      <c r="J228" s="47">
        <f t="shared" si="3"/>
        <v>2.4</v>
      </c>
    </row>
    <row r="229" spans="1:10" x14ac:dyDescent="0.2">
      <c r="A229" s="7"/>
      <c r="C229" s="7"/>
      <c r="D229" s="7"/>
    </row>
    <row r="230" spans="1:10" x14ac:dyDescent="0.2">
      <c r="A230" s="7"/>
      <c r="B230" s="7"/>
      <c r="C230" s="7"/>
      <c r="D230" s="7"/>
    </row>
    <row r="231" spans="1:10" x14ac:dyDescent="0.2">
      <c r="A231" s="7"/>
      <c r="B231" s="7"/>
      <c r="C231" s="7"/>
      <c r="D231" s="7"/>
    </row>
    <row r="232" spans="1:10" x14ac:dyDescent="0.2">
      <c r="A232" s="7"/>
      <c r="B232" s="7"/>
      <c r="C232" s="7"/>
      <c r="D232" s="7"/>
    </row>
    <row r="233" spans="1:10" x14ac:dyDescent="0.2">
      <c r="A233" s="7"/>
      <c r="B233" s="7"/>
      <c r="C233" s="7"/>
      <c r="D233" s="7"/>
    </row>
    <row r="234" spans="1:10" x14ac:dyDescent="0.2">
      <c r="A234" s="7"/>
      <c r="B234" s="7"/>
      <c r="C234" s="7"/>
      <c r="D234" s="7"/>
    </row>
  </sheetData>
  <dataValidations count="1">
    <dataValidation type="custom" allowBlank="1" showInputMessage="1" showErrorMessage="1" errorTitle="UNOS CIJENE:" error="Molimo unesite cijenu sa do dvije decimalne znamenke." promptTitle="UNOS CIJENE:" prompt="Molimo unesite cijenu sa do dvije decimalne znamenke." sqref="D217:D228 D66:D95 D183:D189 D14:D32 D34:D64 D97:D123 D174:D181 D202:D215 D125:D172 D191:D200" xr:uid="{7F510BB9-2465-40E0-87D1-E6DD311BD6D7}">
      <formula1>D14=ROUND(D14,2)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6</xdr:col>
                <xdr:colOff>95250</xdr:colOff>
                <xdr:row>113</xdr:row>
                <xdr:rowOff>142875</xdr:rowOff>
              </from>
              <to>
                <xdr:col>6</xdr:col>
                <xdr:colOff>1914525</xdr:colOff>
                <xdr:row>113</xdr:row>
                <xdr:rowOff>1238250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C99B7BC8CC4546901896305B94D66E" ma:contentTypeVersion="11" ma:contentTypeDescription="Create a new document." ma:contentTypeScope="" ma:versionID="675d62c9811c79f74521409ae8836b57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b5d94343455515120f72dae3277059ed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21E69-B47F-4B89-A4FE-BA2E40D7B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392B2-3259-47C4-847A-0938A29CF4C0}">
  <ds:schemaRefs>
    <ds:schemaRef ds:uri="http://schemas.microsoft.com/office/2006/metadata/properties"/>
    <ds:schemaRef ds:uri="http://schemas.microsoft.com/office/infopath/2007/PartnerControls"/>
    <ds:schemaRef ds:uri="5073989c-3541-4a39-b827-b1f6bcec6576"/>
  </ds:schemaRefs>
</ds:datastoreItem>
</file>

<file path=customXml/itemProps3.xml><?xml version="1.0" encoding="utf-8"?>
<ds:datastoreItem xmlns:ds="http://schemas.openxmlformats.org/officeDocument/2006/customXml" ds:itemID="{64012267-BB0C-4FFA-8695-70C8228584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Derk | Makromikro grupa d.o.o.</dc:creator>
  <cp:lastModifiedBy>Ančica Jonjić</cp:lastModifiedBy>
  <dcterms:created xsi:type="dcterms:W3CDTF">2025-11-04T12:25:10Z</dcterms:created>
  <dcterms:modified xsi:type="dcterms:W3CDTF">2026-02-02T13:07:41Z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  <property fmtid="{D5CDD505-2E9C-101B-9397-08002B2CF9AE}" pid="3" name="MediaServiceImageTags">
    <vt:lpwstr/>
  </property>
</Properties>
</file>